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현재_통합_문서" checkCompatibility="1" defaultThemeVersion="124226"/>
  <mc:AlternateContent xmlns:mc="http://schemas.openxmlformats.org/markup-compatibility/2006">
    <mc:Choice Requires="x15">
      <x15ac:absPath xmlns:x15ac="http://schemas.microsoft.com/office/spreadsheetml/2010/11/ac" url="C:\Users\User\Desktop\현대자동차_온라인판매플랫폼_인도\테스트 시나리오\"/>
    </mc:Choice>
  </mc:AlternateContent>
  <bookViews>
    <workbookView xWindow="0" yWindow="0" windowWidth="28800" windowHeight="11730" tabRatio="512" activeTab="1"/>
  </bookViews>
  <sheets>
    <sheet name="Summary" sheetId="6" r:id="rId1"/>
    <sheet name="Click to Buy" sheetId="16" r:id="rId2"/>
    <sheet name="My Profile" sheetId="17" r:id="rId3"/>
    <sheet name="Login&amp;Register" sheetId="18" r:id="rId4"/>
  </sheets>
  <calcPr calcId="162913"/>
</workbook>
</file>

<file path=xl/calcChain.xml><?xml version="1.0" encoding="utf-8"?>
<calcChain xmlns="http://schemas.openxmlformats.org/spreadsheetml/2006/main">
  <c r="H5" i="17" l="1"/>
  <c r="H5" i="18"/>
  <c r="G20" i="6"/>
  <c r="F20" i="6"/>
  <c r="E20" i="6"/>
  <c r="D20" i="6"/>
  <c r="C20" i="6"/>
  <c r="G19" i="6"/>
  <c r="F19" i="6"/>
  <c r="E19" i="6"/>
  <c r="D19" i="6"/>
  <c r="C19" i="6"/>
  <c r="D18" i="6"/>
  <c r="H8" i="18"/>
  <c r="H7" i="18"/>
  <c r="H6" i="18"/>
  <c r="F6" i="18"/>
  <c r="F5" i="18"/>
  <c r="H8" i="17" l="1"/>
  <c r="H7" i="17"/>
  <c r="H6" i="17"/>
  <c r="F6" i="17"/>
  <c r="F5" i="17"/>
  <c r="H5" i="16" l="1"/>
  <c r="H6" i="16" l="1"/>
  <c r="E18" i="6" s="1"/>
  <c r="C18" i="6"/>
  <c r="H8" i="16" l="1"/>
  <c r="G18" i="6" s="1"/>
  <c r="H7" i="16"/>
  <c r="F18" i="6" s="1"/>
  <c r="F6" i="16"/>
  <c r="F5" i="16"/>
  <c r="G21" i="6" l="1"/>
  <c r="F21" i="6" l="1"/>
  <c r="E21" i="6" l="1"/>
  <c r="D21" i="6"/>
</calcChain>
</file>

<file path=xl/sharedStrings.xml><?xml version="1.0" encoding="utf-8"?>
<sst xmlns="http://schemas.openxmlformats.org/spreadsheetml/2006/main" count="875" uniqueCount="703">
  <si>
    <t>O</t>
    <phoneticPr fontId="34" type="noConversion"/>
  </si>
  <si>
    <t>X</t>
    <phoneticPr fontId="34" type="noConversion"/>
  </si>
  <si>
    <t>TOTAL</t>
    <phoneticPr fontId="34" type="noConversion"/>
  </si>
  <si>
    <t>O</t>
    <phoneticPr fontId="35" type="noConversion"/>
  </si>
  <si>
    <t>X</t>
    <phoneticPr fontId="35" type="noConversion"/>
  </si>
  <si>
    <t>Project Name</t>
    <phoneticPr fontId="33" type="noConversion"/>
  </si>
  <si>
    <t>Test URL</t>
    <phoneticPr fontId="33" type="noConversion"/>
  </si>
  <si>
    <t>QA Range</t>
    <phoneticPr fontId="33" type="noConversion"/>
  </si>
  <si>
    <t>QA Environment</t>
    <phoneticPr fontId="33" type="noConversion"/>
  </si>
  <si>
    <t>OS</t>
    <phoneticPr fontId="33" type="noConversion"/>
  </si>
  <si>
    <t>Browser</t>
    <phoneticPr fontId="33" type="noConversion"/>
  </si>
  <si>
    <t>Mobile</t>
    <phoneticPr fontId="33" type="noConversion"/>
  </si>
  <si>
    <t>QA Period</t>
    <phoneticPr fontId="33" type="noConversion"/>
  </si>
  <si>
    <t>1st</t>
    <phoneticPr fontId="33" type="noConversion"/>
  </si>
  <si>
    <t>2nd</t>
    <phoneticPr fontId="33" type="noConversion"/>
  </si>
  <si>
    <t>QA Deparment</t>
    <phoneticPr fontId="33" type="noConversion"/>
  </si>
  <si>
    <t>QA Manager</t>
    <phoneticPr fontId="33" type="noConversion"/>
  </si>
  <si>
    <t>▶ QA Test Result Summary</t>
    <phoneticPr fontId="34" type="noConversion"/>
  </si>
  <si>
    <t>Modules</t>
    <phoneticPr fontId="2" type="noConversion"/>
  </si>
  <si>
    <t>No. of Test Items</t>
    <phoneticPr fontId="33" type="noConversion"/>
  </si>
  <si>
    <t>Total Executed Results</t>
    <phoneticPr fontId="33" type="noConversion"/>
  </si>
  <si>
    <t>Project Name</t>
  </si>
  <si>
    <t>Module Name</t>
  </si>
  <si>
    <t>Test Date</t>
  </si>
  <si>
    <t>Count</t>
    <phoneticPr fontId="33" type="noConversion"/>
  </si>
  <si>
    <t>Total</t>
    <phoneticPr fontId="33" type="noConversion"/>
  </si>
  <si>
    <t>Actual Result</t>
    <phoneticPr fontId="2" type="noConversion"/>
  </si>
  <si>
    <t>Errors and Changes</t>
    <phoneticPr fontId="2" type="noConversion"/>
  </si>
  <si>
    <t>etc.</t>
    <phoneticPr fontId="2" type="noConversion"/>
  </si>
  <si>
    <t>[ QA Test Scenario ]</t>
    <phoneticPr fontId="34" type="noConversion"/>
  </si>
  <si>
    <t xml:space="preserve"> ID</t>
    <phoneticPr fontId="2" type="noConversion"/>
  </si>
  <si>
    <t>Scenario (Front)</t>
    <phoneticPr fontId="2" type="noConversion"/>
  </si>
  <si>
    <t>Scenario (Admin)</t>
    <phoneticPr fontId="2" type="noConversion"/>
  </si>
  <si>
    <t>Contents</t>
    <phoneticPr fontId="2" type="noConversion"/>
  </si>
  <si>
    <t>Configure</t>
    <phoneticPr fontId="2" type="noConversion"/>
  </si>
  <si>
    <t>Stepper</t>
    <phoneticPr fontId="2" type="noConversion"/>
  </si>
  <si>
    <t>Case / Data</t>
    <phoneticPr fontId="2" type="noConversion"/>
  </si>
  <si>
    <t>Summary</t>
    <phoneticPr fontId="2" type="noConversion"/>
  </si>
  <si>
    <t>Model Image Area</t>
    <phoneticPr fontId="2" type="noConversion"/>
  </si>
  <si>
    <t>IA</t>
    <phoneticPr fontId="2" type="noConversion"/>
  </si>
  <si>
    <t>Front / Admin</t>
    <phoneticPr fontId="34" type="noConversion"/>
  </si>
  <si>
    <t>1) Front
 - 데이터 등록/수정 테스트
 - 관리자 및 ERP 데이터 연동 테스트 
2) Admin
 - Front 화면 연동 데이터 등록/수정 테스트</t>
    <phoneticPr fontId="33" type="noConversion"/>
  </si>
  <si>
    <t>Your Offers</t>
    <phoneticPr fontId="2" type="noConversion"/>
  </si>
  <si>
    <t>Floating Bar</t>
    <phoneticPr fontId="2" type="noConversion"/>
  </si>
  <si>
    <t xml:space="preserve">(L) Save to My Account </t>
    <phoneticPr fontId="2" type="noConversion"/>
  </si>
  <si>
    <t>Loan Area</t>
    <phoneticPr fontId="2" type="noConversion"/>
  </si>
  <si>
    <t>Quotation</t>
    <phoneticPr fontId="2" type="noConversion"/>
  </si>
  <si>
    <t>Click to Buy</t>
    <phoneticPr fontId="2" type="noConversion"/>
  </si>
  <si>
    <t>Count</t>
    <phoneticPr fontId="33" type="noConversion"/>
  </si>
  <si>
    <t>Total</t>
    <phoneticPr fontId="33" type="noConversion"/>
  </si>
  <si>
    <t>O</t>
    <phoneticPr fontId="33" type="noConversion"/>
  </si>
  <si>
    <t>X</t>
    <phoneticPr fontId="33" type="noConversion"/>
  </si>
  <si>
    <t>IA</t>
    <phoneticPr fontId="2" type="noConversion"/>
  </si>
  <si>
    <t xml:space="preserve"> ID</t>
    <phoneticPr fontId="2" type="noConversion"/>
  </si>
  <si>
    <t>Case / Data</t>
    <phoneticPr fontId="2" type="noConversion"/>
  </si>
  <si>
    <t>Contents</t>
    <phoneticPr fontId="2" type="noConversion"/>
  </si>
  <si>
    <t>Scenario (Front)</t>
    <phoneticPr fontId="2" type="noConversion"/>
  </si>
  <si>
    <t>Scenario (Admin)</t>
    <phoneticPr fontId="2" type="noConversion"/>
  </si>
  <si>
    <t>Actual Result</t>
    <phoneticPr fontId="2" type="noConversion"/>
  </si>
  <si>
    <t>etc.</t>
    <phoneticPr fontId="2" type="noConversion"/>
  </si>
  <si>
    <t>CBT_TEST_005_01</t>
    <phoneticPr fontId="2" type="noConversion"/>
  </si>
  <si>
    <t>CBT_TEST_005_02</t>
    <phoneticPr fontId="2" type="noConversion"/>
  </si>
  <si>
    <t>CBT_TEST_006_01</t>
    <phoneticPr fontId="2" type="noConversion"/>
  </si>
  <si>
    <t>CBT_TEST_007_01</t>
    <phoneticPr fontId="2" type="noConversion"/>
  </si>
  <si>
    <t>CBT_TEST_008_01</t>
    <phoneticPr fontId="2" type="noConversion"/>
  </si>
  <si>
    <t>CBT_TEST_008_02</t>
    <phoneticPr fontId="2" type="noConversion"/>
  </si>
  <si>
    <t>CBT_TEST_004_01</t>
    <phoneticPr fontId="2" type="noConversion"/>
  </si>
  <si>
    <t>CBT_TEST_003_01</t>
    <phoneticPr fontId="2" type="noConversion"/>
  </si>
  <si>
    <t>CBT_TEST_002_01</t>
    <phoneticPr fontId="2" type="noConversion"/>
  </si>
  <si>
    <t>Category List</t>
    <phoneticPr fontId="2" type="noConversion"/>
  </si>
  <si>
    <t>Model List</t>
    <phoneticPr fontId="2" type="noConversion"/>
  </si>
  <si>
    <t>Select a Car</t>
    <phoneticPr fontId="2" type="noConversion"/>
  </si>
  <si>
    <t>Select Your Location</t>
    <phoneticPr fontId="2" type="noConversion"/>
  </si>
  <si>
    <t>Match Results</t>
    <phoneticPr fontId="2" type="noConversion"/>
  </si>
  <si>
    <t>2. 위치를 설정하지 않고 팝업을 닫을 경우 사용자가 위치한 이전 페이지로 이동되는지 확인</t>
    <phoneticPr fontId="2" type="noConversion"/>
  </si>
  <si>
    <t xml:space="preserve">Promotion Banner </t>
    <phoneticPr fontId="2" type="noConversion"/>
  </si>
  <si>
    <t>1. 관리자에서 설정한 리스트 배너 이미지가 노출되며 클릭 시 상세 배너 이미지가 노출되는지 확인</t>
    <phoneticPr fontId="2" type="noConversion"/>
  </si>
  <si>
    <t>1. State, City 순으로 위치 설정 시 Click to Buy &gt; Select a Car 화면으로 진입되는지 확인</t>
    <phoneticPr fontId="2" type="noConversion"/>
  </si>
  <si>
    <t>1. 관리자에서 설정한 Model 리스트가 노출되는지 확인</t>
    <phoneticPr fontId="2" type="noConversion"/>
  </si>
  <si>
    <t>1-1. HATCHBACK 선택 시, 등록된 차량 리스트가 노출되는지 확인</t>
    <phoneticPr fontId="2" type="noConversion"/>
  </si>
  <si>
    <t>1. 기본 선택 값은 All 로 선택되어 있으며, 선택 Category에 따라 GDMS에서 설정한 차량이 노출되는지 확인</t>
    <phoneticPr fontId="2" type="noConversion"/>
  </si>
  <si>
    <t>1-2. SEDAN 선택 시, 등록된 차량 리스트가 노출되는지 확인</t>
    <phoneticPr fontId="2" type="noConversion"/>
  </si>
  <si>
    <t>1-3. SUV 선택 시, 등록된 차량 리스트가 노출되는지 확인</t>
    <phoneticPr fontId="2" type="noConversion"/>
  </si>
  <si>
    <t>1. Fuel Type 기본 셋팅 값은 전체 체크 상태로 되어 있으며, Match Result 에 i20 ACTIVE의 모든 Variant 가 노출되는지 확인</t>
    <phoneticPr fontId="2" type="noConversion"/>
  </si>
  <si>
    <t>1-1. 각 Model 별로 관리자에서 설정한 Marketing Badge 가 노출되는지 확인</t>
    <phoneticPr fontId="2" type="noConversion"/>
  </si>
  <si>
    <t>1-2. Match Result 와 Smilar Match List 에 선택 Model 에 따른 Variant 가 노출되는지 확인</t>
    <phoneticPr fontId="2" type="noConversion"/>
  </si>
  <si>
    <t>1. Transmission 기본 셋팅 값은 전체 체크 상태로 되어있으며, Match Results List 에는 Fuel Type이 Petrol인 모든 Variant이 활성화 상태로 되어 있는지 확인</t>
  </si>
  <si>
    <t>Filter - Fuel Type</t>
    <phoneticPr fontId="2" type="noConversion"/>
  </si>
  <si>
    <t>1-1. Petrol 미체크 시
→  Fuel Type 정보가 Petrol 인 Variant 비활성화 처리되며, Match Result 에서 가장 하위로 노출 순서가 이동되는지 확인</t>
    <phoneticPr fontId="2" type="noConversion"/>
  </si>
  <si>
    <t>1-2. Petrol 미체크 시
→  Fuel Type 정보가 Petrol 인 Variant 가 추가로 비활성화 처리되며, Match Result 에서 가장 하위로 노출 순서가 이동되는지 확인</t>
    <phoneticPr fontId="2" type="noConversion"/>
  </si>
  <si>
    <t>1-3. Petrol 체크 시
→  Fuel Type 정보가 Petrol 인 Variant 가 활성화 처리되며, Match Result 에서 가장 상위로 노출 순서가 이동되는지 확인</t>
    <phoneticPr fontId="2" type="noConversion"/>
  </si>
  <si>
    <t>1-2. Manual 미체크 시
→ Transmission 정보가 Manual 인 Variant 가 추가로 비활성화 처리되며 Match List 에서 가장 하위로 노출 순서가 이동되는지 확인</t>
    <phoneticPr fontId="2" type="noConversion"/>
  </si>
  <si>
    <t>1-1. Auto 미체크 시
→ Transmission 정보가 Auto 인 Variant 가 비활성화 처리되며 Match List 에서 가장 하위로 노출 순서가 이동되는지 확인</t>
    <phoneticPr fontId="2" type="noConversion"/>
  </si>
  <si>
    <t>1-3. Auto 체크 시
→ Transmission 정보가 Auto 인 Variant 가 활성화 처리되며 Match List 에서 가장 상위로 노출 순서가 이동되는지 확인</t>
    <phoneticPr fontId="2" type="noConversion"/>
  </si>
  <si>
    <t>Filter - Transmission</t>
    <phoneticPr fontId="2" type="noConversion"/>
  </si>
  <si>
    <t xml:space="preserve">1. i20 ACTIVE - Variant 리스트가 출력 되는지 확인
</t>
    <phoneticPr fontId="2" type="noConversion"/>
  </si>
  <si>
    <t>Smilar Match List</t>
    <phoneticPr fontId="2" type="noConversion"/>
  </si>
  <si>
    <t>1. GRAND i20 - Variant 리스트가 출력 되는지 확인</t>
    <phoneticPr fontId="2" type="noConversion"/>
  </si>
  <si>
    <t>CBT_TEST001_01</t>
    <phoneticPr fontId="2" type="noConversion"/>
  </si>
  <si>
    <t>Call us</t>
    <phoneticPr fontId="2" type="noConversion"/>
  </si>
  <si>
    <t>Change Location</t>
    <phoneticPr fontId="2" type="noConversion"/>
  </si>
  <si>
    <t>1. 모바일에서 Call us for enquiry 팝업 내 콜센터 전화번호를 클릭 시 해당 번호로 전화 연결되는지 확인</t>
    <phoneticPr fontId="2" type="noConversion"/>
  </si>
  <si>
    <t>1. State, City 변경 시 Click to Buy 화면이 리셋되는지 확인</t>
    <phoneticPr fontId="2" type="noConversion"/>
  </si>
  <si>
    <t>2. 변경 지역에 따라 모든 차량 Ex-Showroom Price 정보가 변경되는지 확인</t>
    <phoneticPr fontId="2" type="noConversion"/>
  </si>
  <si>
    <t>Dealer Recommendation</t>
    <phoneticPr fontId="2" type="noConversion"/>
  </si>
  <si>
    <t>Find a Dealer</t>
    <phoneticPr fontId="2" type="noConversion"/>
  </si>
  <si>
    <t>1. Select Your Location 팝업에서 설정된 지역에 한하여 입력된 Pin Code 에서 가까운 거리 순으로 위치한 Dealer 정보가 Search Results 에 노출되는지 확인</t>
    <phoneticPr fontId="2" type="noConversion"/>
  </si>
  <si>
    <t>2. Dealder를 설정하지 않고 팝업을 닫을 경우 Select a Car 단계로 이동되는지 확인</t>
    <phoneticPr fontId="2" type="noConversion"/>
  </si>
  <si>
    <t>1-1. Search Results 에서 선택 Dealer 선택 시 Configure 단계로 이동되는지 확인</t>
    <phoneticPr fontId="2" type="noConversion"/>
  </si>
  <si>
    <t>1. Configure Step이 활성화 상태로 표시되어 있는지 확인</t>
    <phoneticPr fontId="2" type="noConversion"/>
  </si>
  <si>
    <t>1. Find a Dealer 팝업에서 선택한 Dealer 정보가 노출되는지 확인</t>
    <phoneticPr fontId="2" type="noConversion"/>
  </si>
  <si>
    <t>2. Change 버튼 클릭 시, Find a Dealer 팝업이 노출되며 Dealer 를 변경 시 Configure 화면 내 설정 값이 초기화 되는지 확인</t>
    <phoneticPr fontId="2" type="noConversion"/>
  </si>
  <si>
    <t xml:space="preserve">1. 기본으로 선택된 Exterior Color 에 맞춰 모델 이미지가 노출되는지 확인 </t>
    <phoneticPr fontId="2" type="noConversion"/>
  </si>
  <si>
    <t>1. Image 설정
경로: (Corporate Admin) Sales &gt; Promotion Banners &gt;  [Tab] On Going 메뉴에서 Image가 등록되어 있는지 확인</t>
  </si>
  <si>
    <t>1. 각 차량 별 Category 설정 확인
경로: (Corporate Admin) Products &gt; Model &gt; [Tab] Basic Info 화면에서 Vehicle 영역 내 Catergory 정보와 일치하는지 확인</t>
  </si>
  <si>
    <t>1. 각 차량 별 Fuel Type 정보 확인
경로: (Corporate Admin) Products &gt; Model &gt; [Tab] Basic Info 화면에서 Icon Specs 영역 내 Fuel Type 정보와 일치하는지 확인</t>
  </si>
  <si>
    <t>1. 각 차량 별 Transmission 정보 확인
경로: (Corporate Admin) Products &gt; Model &gt; [Tab] Basic Info 화면에서 Main Specs 영역 내 Transmission Type 정보와 일치하는지 확인</t>
  </si>
  <si>
    <t>1. Display 설정
경로: (Corporate Admin) Products &gt; Model &gt; [Tab] All Specs 화면에서 Display 설정된 정보와 일치하는지 확인</t>
    <phoneticPr fontId="2" type="noConversion"/>
  </si>
  <si>
    <t>1. Model 설정
경로: (Corporate Admin) Products &gt; Line Up &gt; View 화면에서 Display, Badge Type 설정된 정보와 일치하는지 확인</t>
    <phoneticPr fontId="2" type="noConversion"/>
  </si>
  <si>
    <t>2. 컨텐츠 등록 여부에 따라 Specs, Video 버튼이 노출되는지 확인</t>
    <phoneticPr fontId="2" type="noConversion"/>
  </si>
  <si>
    <t>1. Specs Data가 등록되어 있는지 확인
경로: (Corporate Admin) Products &gt; Model &gt; View &amp; Edit &gt; [Tab] All Specs 화면에서 등록된 정보와 일치하는지 확인</t>
    <phoneticPr fontId="2" type="noConversion"/>
  </si>
  <si>
    <t>2. Video 가 등록되어 있는지 확인
경로: (Corporate Admin) Products &gt; Model &gt; View &amp; Edit &gt; [Tab] Image 화면에서 등록된 정보와 일치하는지 확인</t>
    <phoneticPr fontId="2" type="noConversion"/>
  </si>
  <si>
    <t>1. Display 설정
경로: (Corporate Admin) Products &gt; Similar Match &gt; View 화면에서 설정된 Display 정보와 일치하는지 확인</t>
    <phoneticPr fontId="2" type="noConversion"/>
  </si>
  <si>
    <t>1-1. Fiery Red 컬러 선택 시 Model Image Area 내 차량 이미지가 선택 컬러에 따라 변경되는지 확인</t>
    <phoneticPr fontId="2" type="noConversion"/>
  </si>
  <si>
    <t>1-2. Two Tone 컬러를 선택 시 Roof / Body Color 정보가 List 하단에 노출되는지 확인</t>
    <phoneticPr fontId="2" type="noConversion"/>
  </si>
  <si>
    <t>1-3. Interior List 에서 Fiery Red 컬러에 종속되는 컬러 리스트가 노출되는지 확인</t>
    <phoneticPr fontId="2" type="noConversion"/>
  </si>
  <si>
    <t>1-4. Your Offers 영역 Model Image Area의 이미지가 Fiery Red 컬러 이미지로 변경되는지 확인</t>
    <phoneticPr fontId="2" type="noConversion"/>
  </si>
  <si>
    <t>2. 관리자에서 설정한 Block Click to Buy 옵션에 맞춰 'Book Online Only' 문구가 노출되는지 확인</t>
    <phoneticPr fontId="2" type="noConversion"/>
  </si>
  <si>
    <t>2-1. Book Online Only 컬러를 선택 시 Alert Popup 이 노출되는지 확인
(Alert msg: You can only book the vehicle through Book Online for the selected color.
Do you still want to the color?)</t>
    <phoneticPr fontId="2" type="noConversion"/>
  </si>
  <si>
    <t>Exterior Color List</t>
    <phoneticPr fontId="2" type="noConversion"/>
  </si>
  <si>
    <t xml:space="preserve">Interior Color List </t>
    <phoneticPr fontId="2" type="noConversion"/>
  </si>
  <si>
    <t>1-1. Exterior Color List 에서 선택한 컬러에 맞춰 종속되는 컬러 리스트가 노출되는지 확인</t>
    <phoneticPr fontId="2" type="noConversion"/>
  </si>
  <si>
    <t>Wheels List</t>
    <phoneticPr fontId="2" type="noConversion"/>
  </si>
  <si>
    <t>1. 관리자에서 설정한 Wheel Name, Image, Descrition 정보가 노출되는지 확인</t>
    <phoneticPr fontId="2" type="noConversion"/>
  </si>
  <si>
    <t>1. 관리자에서 설정한 Display 옵션에 맞춰 Color list 가 노출되는지 확인</t>
    <phoneticPr fontId="2" type="noConversion"/>
  </si>
  <si>
    <t>1. 관리자에서 설정한 Display 옵션에 맞춰 Color list 가 노출되는지 확인</t>
    <phoneticPr fontId="2" type="noConversion"/>
  </si>
  <si>
    <t>1. 각 영역 별로 설정된 정보와 일치하는지 확인</t>
    <phoneticPr fontId="2" type="noConversion"/>
  </si>
  <si>
    <t>2. Driveaway Price 정보가 노출되는지 확인</t>
    <phoneticPr fontId="2" type="noConversion"/>
  </si>
  <si>
    <t>1. 비로그인 상태에서 Concierge 버튼 클릭 시 로그인 화면으로 이동되는지 확인</t>
    <phoneticPr fontId="2" type="noConversion"/>
  </si>
  <si>
    <t>1-1. 로그인 후 Concierge 단계로 자동 이동되는지 확인</t>
    <phoneticPr fontId="2" type="noConversion"/>
  </si>
  <si>
    <t>2. 로그인 상태에서 Concierge 버튼 클릭 시 Concierge 단계로 이동되는지 확인</t>
    <phoneticPr fontId="2" type="noConversion"/>
  </si>
  <si>
    <t>1. 관리자에서 설정한 Variant 리스트가 노출되는지 확인</t>
    <phoneticPr fontId="2" type="noConversion"/>
  </si>
  <si>
    <t>1-5. Your Offers 영역 Color 메뉴 내 Exterior 항목에 Fiery Red 텍스트가 노출되고, Interior 항목에 Brown 텍스트가 노출되는지 확인</t>
    <phoneticPr fontId="2" type="noConversion"/>
  </si>
  <si>
    <t>1. Color 설정
경로: (Dealer Admin) Product &gt; Model &gt; View &amp; Edit 화면에서 설정된 Display 정보와 일치하는지 확인</t>
    <phoneticPr fontId="2" type="noConversion"/>
  </si>
  <si>
    <t>1. Wheels 설정
경로: (Corporate Admin) Products &gt; Model &gt; View &amp; Edit &gt; [Tab] Image 화면에서 등록된 정보와 일치하는지 확인</t>
    <phoneticPr fontId="2" type="noConversion"/>
  </si>
  <si>
    <t>1. Book Online Only 설정
경로: (Dealer Admin) Product &gt; Model &gt; View &amp; Edit 화면에서 설정된 Block Click to Buy 정보와 일치하는지 확인</t>
    <phoneticPr fontId="2" type="noConversion"/>
  </si>
  <si>
    <t xml:space="preserve">Concierge </t>
    <phoneticPr fontId="2" type="noConversion"/>
  </si>
  <si>
    <t>Dealership Info Area</t>
    <phoneticPr fontId="2" type="noConversion"/>
  </si>
  <si>
    <t>Dealership Info Area</t>
    <phoneticPr fontId="2" type="noConversion"/>
  </si>
  <si>
    <r>
      <rPr>
        <b/>
        <sz val="9"/>
        <rFont val="현대산스 Text"/>
        <family val="3"/>
        <charset val="129"/>
      </rPr>
      <t>1. Case</t>
    </r>
    <r>
      <rPr>
        <sz val="9"/>
        <rFont val="현대산스 Text"/>
        <family val="3"/>
        <charset val="129"/>
      </rPr>
      <t xml:space="preserve">
1) Pin Code: 110005
2) Dealer: Autoweb Hyundai
3) Exterior Color: Fiery Red
4) Interior Color: Brown
5) Dealer Recommendation: GRAND i10
</t>
    </r>
    <phoneticPr fontId="2" type="noConversion"/>
  </si>
  <si>
    <t>Select Purchasing Method Area</t>
    <phoneticPr fontId="2" type="noConversion"/>
  </si>
  <si>
    <t>3. Free Insurance Special Promotion 선택 시 프로모션이 적용되는지 확인</t>
    <phoneticPr fontId="2" type="noConversion"/>
  </si>
  <si>
    <t>4. 적용된 프로모션 정보가 Your Selections 영역에 노출되는지 확인</t>
    <phoneticPr fontId="2" type="noConversion"/>
  </si>
  <si>
    <t>Promotions Step</t>
    <phoneticPr fontId="2" type="noConversion"/>
  </si>
  <si>
    <t>1-2. Schedule a Visit 영역, Preferred Time 영역에서 설정한 날짜 및 시간 정보가 Handover Date 영역에 노출되는지 확인</t>
    <phoneticPr fontId="2" type="noConversion"/>
  </si>
  <si>
    <t>1-1. Find a Dealer 팝업을 통해 선택한 Dealer 정보가 각 항목 별로 정상 노출되는지 확인</t>
    <phoneticPr fontId="2" type="noConversion"/>
  </si>
  <si>
    <t xml:space="preserve">1. Pick-up at Dealer 영역 내 Delivery Type 이 'Pick-up at Dealer' 옵션으로 기본 설정되어 있는지 확인 </t>
    <phoneticPr fontId="2" type="noConversion"/>
  </si>
  <si>
    <t>2. Pick-up at Dealer 영역 내 Delivery Type 을 'Preferred Location' 으로 선택 시 Your Address 영역이 노출되는지 확인</t>
    <phoneticPr fontId="2" type="noConversion"/>
  </si>
  <si>
    <t>(L) Chat</t>
    <phoneticPr fontId="2" type="noConversion"/>
  </si>
  <si>
    <t>5. 적용된 프로모션 정보가 Your Offers 영역에 노출되는지 확인</t>
    <phoneticPr fontId="2" type="noConversion"/>
  </si>
  <si>
    <t>4. 적용된 Accessory, Warranty 정보가 Your Offers 영역에 노출되는지 확인</t>
    <phoneticPr fontId="2" type="noConversion"/>
  </si>
  <si>
    <t xml:space="preserve">1. Accessories List 내 악세사리가 정상으로 적용되는지 확인 </t>
    <phoneticPr fontId="2" type="noConversion"/>
  </si>
  <si>
    <t xml:space="preserve">2. Warranty 설정 영역 내 Warranty 설정 옵션이 'Basic' 으로 설정되어 있는지 확인 </t>
    <phoneticPr fontId="2" type="noConversion"/>
  </si>
  <si>
    <t>2-1. Warranty 설정 옵션이 정상으로 변경되어 적용되는지 확인</t>
    <phoneticPr fontId="2" type="noConversion"/>
  </si>
  <si>
    <t>3. 적용된 Accessory, Warranty 정보가 Your Selections 영역에 노출되는지 확인</t>
    <phoneticPr fontId="2" type="noConversion"/>
  </si>
  <si>
    <t xml:space="preserve">4-1. 적용된  Accessory, Warranty 항목 및 추가금액이 노출되는지 확인 </t>
    <phoneticPr fontId="2" type="noConversion"/>
  </si>
  <si>
    <t>4-2. Driveaway Price 정보에 추가금액이 반영되어 노출되는지 확인</t>
    <phoneticPr fontId="2" type="noConversion"/>
  </si>
  <si>
    <t>5-2. Driveaway Price 정보에 할인금액이 반영되어 노출되는지 확인</t>
    <phoneticPr fontId="2" type="noConversion"/>
  </si>
  <si>
    <t>2-1. 적용된 Delivery 정보가 Your Selections 영역에 노출되는지 확인</t>
    <phoneticPr fontId="2" type="noConversion"/>
  </si>
  <si>
    <t>3. 적용된 Delivery 정보가 Your Offers 영역에 노출되는지 확인</t>
    <phoneticPr fontId="2" type="noConversion"/>
  </si>
  <si>
    <t xml:space="preserve">3-1. 적용된 Delivery 항목 및 추가금액이 노출되는지 확인 </t>
    <phoneticPr fontId="2" type="noConversion"/>
  </si>
  <si>
    <t>3-2. Driveaway Price 정보에 추가금액이 반영되어 노출되는지 확인</t>
    <phoneticPr fontId="2" type="noConversion"/>
  </si>
  <si>
    <t>4. Your Address 영역 내 필수 항목 정보 입력 후 Quotation 단계로 이동 가능한지 확인</t>
    <phoneticPr fontId="2" type="noConversion"/>
  </si>
  <si>
    <t>1. 각 단계 별로 설정된 옵션에 따라 Total Amount가 계산되어 노출되는지 확인</t>
    <phoneticPr fontId="2" type="noConversion"/>
  </si>
  <si>
    <t>1. Dealer 영업 시간 내 Chat 아이콘 버튼을 클릭 시 WhatsApp이 실행되는지 확인</t>
    <phoneticPr fontId="2" type="noConversion"/>
  </si>
  <si>
    <t>2. Dealer 영업 시간 외 Chat 아이콘 버튼을 클릭 시 Inquiry 팝업이 호출되는지 확인</t>
    <phoneticPr fontId="2" type="noConversion"/>
  </si>
  <si>
    <t>1-1. 사용자 디바이스에 WhatApp이 설치되어 있지 않는 경우 설치 화면으로 새창 이동되는지 확인</t>
    <phoneticPr fontId="2" type="noConversion"/>
  </si>
  <si>
    <t>1. 팝업 내 현재 단계까지 설정된 Click to Buy 견적 내용이 노출되는지 확인</t>
    <phoneticPr fontId="2" type="noConversion"/>
  </si>
  <si>
    <t>3. My Profile &gt; My Click to Buy &gt; Configurations 메뉴에 견적 내용이 자동으로 저장되어 있는지 확인</t>
    <phoneticPr fontId="2" type="noConversion"/>
  </si>
  <si>
    <t>(L) Inquiry</t>
    <phoneticPr fontId="2" type="noConversion"/>
  </si>
  <si>
    <t>1. 각 항목 별로 정보 입력 후 Submit 버튼 클릭 시 관리자에 정상 등록되어 있는지 확인</t>
    <phoneticPr fontId="2" type="noConversion"/>
  </si>
  <si>
    <t>(T) Request a Test Drive</t>
    <phoneticPr fontId="2" type="noConversion"/>
  </si>
  <si>
    <t>1. 팝업 내 Test Drive Model 정보가 Click to Buy에서 선택한 Model 로 자동 설정되어 있는지 확인</t>
    <phoneticPr fontId="2" type="noConversion"/>
  </si>
  <si>
    <t>2. 각 항목 별로 정보 입력 후 Submit 버튼 클릭 시 관리자에 정상 등록되어 있는지 확인</t>
    <phoneticPr fontId="2" type="noConversion"/>
  </si>
  <si>
    <t>2. Email 정보 입력 후 Send 버튼 클릭 시 해당 Email 로 견적 메일이 발송되는지 확인</t>
    <phoneticPr fontId="2" type="noConversion"/>
  </si>
  <si>
    <t>CBT_TEST_003_02</t>
    <phoneticPr fontId="2" type="noConversion"/>
  </si>
  <si>
    <t>CBT_TEST_003_03</t>
    <phoneticPr fontId="2" type="noConversion"/>
  </si>
  <si>
    <t>1. Configure 단계에서 Exterior Color List 내 'Book Online Only' 로 표시된 컬러를 선택한 경우
Full Online Purchase 버튼이 비활성화 되어 있으며, Color Inventory Alert Message Area 영역이 노출되는지 확인</t>
    <phoneticPr fontId="2" type="noConversion"/>
  </si>
  <si>
    <r>
      <rPr>
        <b/>
        <sz val="9"/>
        <rFont val="현대산스 Text"/>
        <family val="3"/>
        <charset val="129"/>
      </rPr>
      <t>1. Case</t>
    </r>
    <r>
      <rPr>
        <sz val="9"/>
        <rFont val="현대산스 Text"/>
        <family val="3"/>
        <charset val="129"/>
      </rPr>
      <t xml:space="preserve">
1) Select Purchasing Method: Book Online (Book Online Only)</t>
    </r>
    <phoneticPr fontId="2" type="noConversion"/>
  </si>
  <si>
    <t>1-1. Color Inventory Alert Message Area 내 'Find a Dealer' 버튼 클릭 시 Find a Dealer 팝업이 노출되며, Dealer를 변경 시 Conceirge 단계 이후 설정된 모든 주문 정보가 기본 정보로 초기화 되는지 확인</t>
    <phoneticPr fontId="2" type="noConversion"/>
  </si>
  <si>
    <t>1-1. 'Proceed to Book' 버튼 클릭 시 Book a Car &gt; Your Booking Cart 화면으로 이동되며, 화면 내 주문 차량 정보가 Click to Buy 에서 설정된 정보로 자동 설정되어 있는지 확인</t>
    <phoneticPr fontId="2" type="noConversion"/>
  </si>
  <si>
    <r>
      <rPr>
        <b/>
        <sz val="9"/>
        <rFont val="현대산스 Text"/>
        <family val="3"/>
        <charset val="129"/>
      </rPr>
      <t>1. Case</t>
    </r>
    <r>
      <rPr>
        <sz val="9"/>
        <rFont val="현대산스 Text"/>
        <family val="3"/>
        <charset val="129"/>
      </rPr>
      <t xml:space="preserve">
1) Deal Code: Applied</t>
    </r>
    <phoneticPr fontId="2" type="noConversion"/>
  </si>
  <si>
    <t>Util Area</t>
    <phoneticPr fontId="2" type="noConversion"/>
  </si>
  <si>
    <t>1. Pre Order Number 정보가 노출되는지 확인</t>
    <phoneticPr fontId="2" type="noConversion"/>
  </si>
  <si>
    <t>Vehicle Area</t>
    <phoneticPr fontId="2" type="noConversion"/>
  </si>
  <si>
    <t>Color Area</t>
    <phoneticPr fontId="2" type="noConversion"/>
  </si>
  <si>
    <t>Promotion Area</t>
    <phoneticPr fontId="2" type="noConversion"/>
  </si>
  <si>
    <t>Warranty Area</t>
    <phoneticPr fontId="2" type="noConversion"/>
  </si>
  <si>
    <t>Delivery Area</t>
    <phoneticPr fontId="2" type="noConversion"/>
  </si>
  <si>
    <t>Deal Code Area</t>
    <phoneticPr fontId="2" type="noConversion"/>
  </si>
  <si>
    <t>1. Select a Car 단계에서 선택한 차량 정보가 노출되는지 확인</t>
    <phoneticPr fontId="2" type="noConversion"/>
  </si>
  <si>
    <t>1. Concierge 단계에서 적용된 Promotion 정보가 노출되는지 확인</t>
    <phoneticPr fontId="2" type="noConversion"/>
  </si>
  <si>
    <t>1. Configure 단계에서 설정한 Exterior, Interior Color 정보가 노출되는지 확인</t>
    <phoneticPr fontId="2" type="noConversion"/>
  </si>
  <si>
    <t>Accessories Area</t>
    <phoneticPr fontId="2" type="noConversion"/>
  </si>
  <si>
    <t>1. Concierge 단계에서 적용된 Accessories 정보가 노출되는지 확인</t>
    <phoneticPr fontId="2" type="noConversion"/>
  </si>
  <si>
    <t>1. Concierge 단계에서 적용된 Warranty 정보가 노출되는지 확인</t>
    <phoneticPr fontId="2" type="noConversion"/>
  </si>
  <si>
    <t>Delivery Area</t>
    <phoneticPr fontId="2" type="noConversion"/>
  </si>
  <si>
    <t>1. Concierge 단계에서 적용된 Delivery 정보가 노출되는지 확인</t>
    <phoneticPr fontId="2" type="noConversion"/>
  </si>
  <si>
    <t>1. 각 영역 별 설정 및 적용된 옵션에 따라 각 항목 별로 금액 정보가 노출되는지 확인</t>
    <phoneticPr fontId="2" type="noConversion"/>
  </si>
  <si>
    <t>1. Deal Code 입력 후 'Update Pre Order' 버튼 클릭 시 정상으로 적용되는지 확인</t>
    <phoneticPr fontId="2" type="noConversion"/>
  </si>
  <si>
    <t xml:space="preserve">5-1. 적용된 Promotions 항목 및 할인금액이 노출되는지 확인 </t>
    <phoneticPr fontId="2" type="noConversion"/>
  </si>
  <si>
    <t>2. 적용된 Deal Code 정보가 Your Offers 영역에 노출되는지 확인</t>
    <phoneticPr fontId="2" type="noConversion"/>
  </si>
  <si>
    <t>3. 'Update Pre Order' 버튼이 'Cancel Application' 버튼으로 전환되는지 확인</t>
    <phoneticPr fontId="2" type="noConversion"/>
  </si>
  <si>
    <t>3-1. 'Cancel Application' 버튼 클릭 시 Deal Code 적용 전 상태로 전환되는지 확인</t>
    <phoneticPr fontId="2" type="noConversion"/>
  </si>
  <si>
    <t>2-2. Driveaway Price 정보에 Deal Code 적용에 따른 할인 또는 추가된 금액이 반영되어 노출되는지 확인</t>
    <phoneticPr fontId="2" type="noConversion"/>
  </si>
  <si>
    <t>Price Area</t>
    <phoneticPr fontId="2" type="noConversion"/>
  </si>
  <si>
    <t>1-1. 각 영역 별로  Deal Code에 적용된 옵션 및 할인 금액이 반영되는지 확인 (Vehicle Area ~ Price Area)</t>
    <phoneticPr fontId="2" type="noConversion"/>
  </si>
  <si>
    <t>1-2. Personal Offer 영역이 추가 노출되며, 영역 내 Deal Code 에 적용되어 있는 할인 정보가 노출되는지 확인</t>
    <phoneticPr fontId="2" type="noConversion"/>
  </si>
  <si>
    <t>1. Deal Code 적용에 따라 할인 또는 추가된 금액이 Total Amount 에 반영되어 노출되는지 확인</t>
    <phoneticPr fontId="2" type="noConversion"/>
  </si>
  <si>
    <t>Finance</t>
    <phoneticPr fontId="2" type="noConversion"/>
  </si>
  <si>
    <r>
      <rPr>
        <b/>
        <sz val="9"/>
        <rFont val="현대산스 Text"/>
        <family val="3"/>
        <charset val="129"/>
      </rPr>
      <t xml:space="preserve">1. Case
</t>
    </r>
    <r>
      <rPr>
        <sz val="9"/>
        <rFont val="현대산스 Text"/>
        <family val="3"/>
        <charset val="129"/>
      </rPr>
      <t>1) Finance Type: I want financing
2) Preferred Bank: ICICI  Bank 
3) Loan Application Type: Online
4) Loan Status: In process</t>
    </r>
    <phoneticPr fontId="2" type="noConversion"/>
  </si>
  <si>
    <t>Preferred Bank Area</t>
    <phoneticPr fontId="2" type="noConversion"/>
  </si>
  <si>
    <t>My Loan Application Result Area</t>
    <phoneticPr fontId="2" type="noConversion"/>
  </si>
  <si>
    <t>1-1. 리스트 내 'View Detail' 버튼을 클릭 시 대출 신청 상세 내역 정보가 각 항목 별로 노출되는지 확인 (TBD)</t>
    <phoneticPr fontId="2" type="noConversion"/>
  </si>
  <si>
    <t>CBT_TEST_005_03</t>
    <phoneticPr fontId="2" type="noConversion"/>
  </si>
  <si>
    <r>
      <rPr>
        <b/>
        <sz val="9"/>
        <rFont val="현대산스 Text"/>
        <family val="3"/>
        <charset val="129"/>
      </rPr>
      <t xml:space="preserve">1. Case
</t>
    </r>
    <r>
      <rPr>
        <sz val="9"/>
        <rFont val="현대산스 Text"/>
        <family val="3"/>
        <charset val="129"/>
      </rPr>
      <t xml:space="preserve">1) Finance Type: I want financing
2) Preferred Bank: HDFC Bank 
3) Loan Application Type: Online
4) Loan Status: Completed </t>
    </r>
    <phoneticPr fontId="2" type="noConversion"/>
  </si>
  <si>
    <r>
      <rPr>
        <b/>
        <sz val="9"/>
        <rFont val="현대산스 Text"/>
        <family val="3"/>
        <charset val="129"/>
      </rPr>
      <t xml:space="preserve">1. Case
</t>
    </r>
    <r>
      <rPr>
        <sz val="9"/>
        <rFont val="현대산스 Text"/>
        <family val="3"/>
        <charset val="129"/>
      </rPr>
      <t xml:space="preserve">1) Finance Type: I want financing
2) Preferred Bank: Other Bank 
3) Loan Application Type: Delegate
4) Loan Status: Rejected
</t>
    </r>
    <phoneticPr fontId="2" type="noConversion"/>
  </si>
  <si>
    <r>
      <rPr>
        <b/>
        <sz val="9"/>
        <rFont val="현대산스 Text"/>
        <family val="3"/>
        <charset val="129"/>
      </rPr>
      <t xml:space="preserve">1. Case
</t>
    </r>
    <r>
      <rPr>
        <sz val="9"/>
        <rFont val="현대산스 Text"/>
        <family val="3"/>
        <charset val="129"/>
      </rPr>
      <t xml:space="preserve">1) Finance Type: I Do Not Want Financing
</t>
    </r>
    <phoneticPr fontId="2" type="noConversion"/>
  </si>
  <si>
    <t>CBT_TEST_005_04</t>
    <phoneticPr fontId="2" type="noConversion"/>
  </si>
  <si>
    <t>1. 대출을 신청한 은행 정보가 대출 심사가 진행 중인 상태로 노출되는지 확인</t>
    <phoneticPr fontId="2" type="noConversion"/>
  </si>
  <si>
    <t>1. 대출을 신청한 은행 정보가 대출 심사가 완료된 상태로 노출되는지 확인</t>
    <phoneticPr fontId="2" type="noConversion"/>
  </si>
  <si>
    <t>2-1. 'Proceed' 버튼 클릭 시 Footer 영역 내 Estimated Monthly Instalment 정보가 정상 노출되는지 확인</t>
    <phoneticPr fontId="2" type="noConversion"/>
  </si>
  <si>
    <t>2-3. 'Proceed' 버튼 클릭 시 'Order' 버튼이 활성화 되는지 확인</t>
    <phoneticPr fontId="2" type="noConversion"/>
  </si>
  <si>
    <t>Loan Conditions Area</t>
    <phoneticPr fontId="2" type="noConversion"/>
  </si>
  <si>
    <t>My Loan Application Result Area</t>
    <phoneticPr fontId="2" type="noConversion"/>
  </si>
  <si>
    <t>1. My Loan Application Result Area 에서 선택한 은행에 대한 승인된 대출 정보가 반영되어 각 항목 별로 계산된 정보가 노출되는지 확인</t>
    <phoneticPr fontId="2" type="noConversion"/>
  </si>
  <si>
    <t>1. 'Proceed' 버튼 클릭 시 대출을 신청하지 않는 상태로 인식되는지 확인</t>
    <phoneticPr fontId="2" type="noConversion"/>
  </si>
  <si>
    <t>1-3. 'Proceed' 버튼 클릭 시 'Order' 버튼이 활성화 되는지 확인</t>
    <phoneticPr fontId="2" type="noConversion"/>
  </si>
  <si>
    <t>1. 대출을 신청한 은행 정보가 대출 심사가 거절된 상태로 노출되는지 확인</t>
    <phoneticPr fontId="2" type="noConversion"/>
  </si>
  <si>
    <t>1. Bank - HDFC Bank, Loan Application Type - Online 으로 설정 후 'Apply for a Loan' 버튼 클릭 시 Loan Application (HDFC Bank) 팝업이 노출되는지 확인</t>
    <phoneticPr fontId="2" type="noConversion"/>
  </si>
  <si>
    <t>2. 각 항목 별로 금액 정보가 정상 노출되는지 확인</t>
    <phoneticPr fontId="2" type="noConversion"/>
  </si>
  <si>
    <t>2-1. 적용된 Promotion 에 따라 할인된 금액정보가 노출되는지 확인</t>
    <phoneticPr fontId="2" type="noConversion"/>
  </si>
  <si>
    <t>2-2. 적용된 Deal Code 에 따라 할인된 금액정보가 노출되는지 확인</t>
    <phoneticPr fontId="2" type="noConversion"/>
  </si>
  <si>
    <t>2-3. 적용된 Accessories 합산된 추가 금액정보가 노출되는지 확인</t>
    <phoneticPr fontId="2" type="noConversion"/>
  </si>
  <si>
    <t>2-4. 적용된 Warranty 추가 금액정보가 노출되는지 확인</t>
    <phoneticPr fontId="2" type="noConversion"/>
  </si>
  <si>
    <t>1. Loan Type 을 'I do not want financing' 으로 선택 시 Preferred Bank Area ~ Loan Condutuions Area 이 노출되지 않는지 확인</t>
    <phoneticPr fontId="2" type="noConversion"/>
  </si>
  <si>
    <t>1. Loan Type 을 'I want financing' 으로 선택 시 Preferred Bank Area ~ Loan Condutuions Area 이 노출되는지 확인</t>
    <phoneticPr fontId="2" type="noConversion"/>
  </si>
  <si>
    <t>3. Your Offers - Finance 영역 내 Down Payment 정보를 제외한 나머지 정보가 '-' (하이픈) 으로 노출되는지 확인</t>
    <phoneticPr fontId="2" type="noConversion"/>
  </si>
  <si>
    <t>1-2. 'Proceed' 버튼 클릭 시 Your Offers - Finance 영역 내 Down Payment 정보를 제외한 나머지 정보가 '-' (하이픈) 으로 노출되는지 확인</t>
    <phoneticPr fontId="2" type="noConversion"/>
  </si>
  <si>
    <t>2-2. 'Proceed' 버튼 클릭 시 Your Offers - Finance 영역 내 각 항목 별로 승인된 대출 정보가 정상 노출되는지 확인</t>
    <phoneticPr fontId="2" type="noConversion"/>
  </si>
  <si>
    <t>(L) Loan Calculation</t>
    <phoneticPr fontId="2" type="noConversion"/>
  </si>
  <si>
    <t>Loan Area</t>
    <phoneticPr fontId="2" type="noConversion"/>
  </si>
  <si>
    <t>1. Loan Area 에서 노출되는 금액 정보가 각 항목 별로 노출되는지 확인</t>
    <phoneticPr fontId="2" type="noConversion"/>
  </si>
  <si>
    <t>2. Down Payment ~ Interest Rate 입력 항목 정보를 입력 후 'Calculate' 버튼을 클릭 시 계산된 Estimated Monthly Instalment 정보가 노출되는지 확인</t>
    <phoneticPr fontId="2" type="noConversion"/>
  </si>
  <si>
    <t>(L) Loan Application</t>
    <phoneticPr fontId="2" type="noConversion"/>
  </si>
  <si>
    <t>1. 각 단계 별로 대출 신청 정보 입력 항목이 정상 노출되는지 확인</t>
    <phoneticPr fontId="2" type="noConversion"/>
  </si>
  <si>
    <t>2. 3단계 Offer Display 까지 대출 신청 정보를 입력한 경우 정상으로 중간 저장되는지 확인</t>
    <phoneticPr fontId="2" type="noConversion"/>
  </si>
  <si>
    <t>1. Bank - ICICI Bank, Loan Application Type - Online 으로 설정 후 'Apply for a Loan' 버튼 클릭 시 Loan Application (ICICI Bank) 팝업이 노출되는지 확인</t>
    <phoneticPr fontId="2" type="noConversion"/>
  </si>
  <si>
    <t>2-1. 팝업을 닫은 후 'Apply for a Loan' 버튼 클릭 시 Confirm Popup (이어서 진행하기) 이 노출되며, 이어서 진행할 경우 Loan Application 팝업 내 3단계로 자동 이동</t>
    <phoneticPr fontId="2" type="noConversion"/>
  </si>
  <si>
    <t>3. 대출 신청 정보를 입력 후 대출 신청이 정상으로 접수되는지 확인</t>
    <phoneticPr fontId="2" type="noConversion"/>
  </si>
  <si>
    <t>3-1. My Profile &gt; My Click to Buy &gt; Finance 메뉴에 대출 신청 정보가 조회되는지 확인</t>
    <phoneticPr fontId="2" type="noConversion"/>
  </si>
  <si>
    <t>1. 각 단계 별로 대출 신청 정보 입력 항목이 정상 노출되는지 확인 (TBD)</t>
    <phoneticPr fontId="2" type="noConversion"/>
  </si>
  <si>
    <t>2. 대출 신청 정보를 입력 후 대출 신청이 정상으로 접수되는지 확인</t>
    <phoneticPr fontId="2" type="noConversion"/>
  </si>
  <si>
    <t>2-1. My Profile &gt; My Click to Buy &gt; Finance 메뉴에 대출 신청 정보가 조회되는지 확인</t>
    <phoneticPr fontId="2" type="noConversion"/>
  </si>
  <si>
    <t>1. Bank - Other Bank, Loan Application Type - Delegate 으로 설정 후 'Apply for a Loan' 버튼 클릭 시 Apply for a Loan 팝업이 노출되는지 확인</t>
    <phoneticPr fontId="2" type="noConversion"/>
  </si>
  <si>
    <t xml:space="preserve">(L) Apply for a Loan </t>
    <phoneticPr fontId="2" type="noConversion"/>
  </si>
  <si>
    <t>1. 대출 신청 정보를 입력 후 대출 신청이 정상으로 접수되는지 확인</t>
    <phoneticPr fontId="2" type="noConversion"/>
  </si>
  <si>
    <t>(L) Loan Application Completed</t>
    <phoneticPr fontId="2" type="noConversion"/>
  </si>
  <si>
    <t>1-1. 신청 완료 시 Loan Application Completed 팝업이 정상 노출되는지 확인</t>
    <phoneticPr fontId="2" type="noConversion"/>
  </si>
  <si>
    <t>1-2. My Profile &gt; My Click to Buy &gt; Finance 메뉴에 대출 신청 정보가 조회되는지 확인</t>
    <phoneticPr fontId="2" type="noConversion"/>
  </si>
  <si>
    <t>1. 팝업 내 각 항목 별로 대출 신청 정보가 정상 노출되는지 확인</t>
    <phoneticPr fontId="2" type="noConversion"/>
  </si>
  <si>
    <r>
      <rPr>
        <b/>
        <sz val="9"/>
        <rFont val="현대산스 Text"/>
        <family val="3"/>
        <charset val="129"/>
      </rPr>
      <t xml:space="preserve">1. Case
</t>
    </r>
    <r>
      <rPr>
        <sz val="9"/>
        <rFont val="현대산스 Text"/>
        <family val="3"/>
        <charset val="129"/>
      </rPr>
      <t>1)</t>
    </r>
    <r>
      <rPr>
        <b/>
        <sz val="9"/>
        <rFont val="현대산스 Text"/>
        <family val="3"/>
        <charset val="129"/>
      </rPr>
      <t xml:space="preserve"> </t>
    </r>
    <r>
      <rPr>
        <sz val="9"/>
        <rFont val="현대산스 Text"/>
        <family val="3"/>
        <charset val="129"/>
      </rPr>
      <t>Model: i20 ACTIVE 
2) Fuel Type: Petrol
3) Transmission: Auto
4) Smilar Match: GRAND i20</t>
    </r>
    <r>
      <rPr>
        <b/>
        <sz val="9"/>
        <rFont val="현대산스 Text"/>
        <family val="3"/>
        <charset val="129"/>
      </rPr>
      <t xml:space="preserve">
</t>
    </r>
    <phoneticPr fontId="2" type="noConversion"/>
  </si>
  <si>
    <r>
      <t xml:space="preserve">1. Case
</t>
    </r>
    <r>
      <rPr>
        <sz val="9"/>
        <rFont val="현대산스 Text"/>
        <family val="3"/>
        <charset val="129"/>
      </rPr>
      <t>1) Deal Code: Applied
2) Finance Type: I want financing</t>
    </r>
    <phoneticPr fontId="2" type="noConversion"/>
  </si>
  <si>
    <t>Price - Vehicle Price Area</t>
    <phoneticPr fontId="2" type="noConversion"/>
  </si>
  <si>
    <t>Price - Vehicle Price Area</t>
    <phoneticPr fontId="2" type="noConversion"/>
  </si>
  <si>
    <t>Price - Finance</t>
    <phoneticPr fontId="2" type="noConversion"/>
  </si>
  <si>
    <t>Price - Personal Offer Area</t>
    <phoneticPr fontId="2" type="noConversion"/>
  </si>
  <si>
    <t>Model - Vehicle Area</t>
    <phoneticPr fontId="2" type="noConversion"/>
  </si>
  <si>
    <t>Model - Color Area</t>
    <phoneticPr fontId="2" type="noConversion"/>
  </si>
  <si>
    <t>Model - Promotions Area</t>
    <phoneticPr fontId="2" type="noConversion"/>
  </si>
  <si>
    <t>Model - Accessories Area</t>
    <phoneticPr fontId="2" type="noConversion"/>
  </si>
  <si>
    <t>Model - Warranty Area</t>
    <phoneticPr fontId="2" type="noConversion"/>
  </si>
  <si>
    <t>Model - Delivery Area</t>
    <phoneticPr fontId="2" type="noConversion"/>
  </si>
  <si>
    <t>1. Concierge 단계에서 적용된 Delivery 정보가 노출되는지 확인</t>
    <phoneticPr fontId="2" type="noConversion"/>
  </si>
  <si>
    <t xml:space="preserve">1. Finance 단계에서 승인된 대출 정보가 노출되는지 확인 </t>
    <phoneticPr fontId="2" type="noConversion"/>
  </si>
  <si>
    <t>1. Concierge 단계에서 적용된 Accessories 정보가 노출되는지 확인</t>
    <phoneticPr fontId="2" type="noConversion"/>
  </si>
  <si>
    <t>1. Concierge 단계에서 적용된 Deal Code 에 따른 추가 할인 정보가 노출되는지 확인</t>
    <phoneticPr fontId="2" type="noConversion"/>
  </si>
  <si>
    <t>Dealership - Dealer Area</t>
    <phoneticPr fontId="2" type="noConversion"/>
  </si>
  <si>
    <t>Dealership - Sales Consultant Area</t>
    <phoneticPr fontId="2" type="noConversion"/>
  </si>
  <si>
    <t>Total Price Area</t>
    <phoneticPr fontId="2" type="noConversion"/>
  </si>
  <si>
    <t>1. Dealer 정보가 노출되는지 확인</t>
    <phoneticPr fontId="2" type="noConversion"/>
  </si>
  <si>
    <t>1. 담당 Sales Consultant 정보가 노출되는지 확인</t>
    <phoneticPr fontId="2" type="noConversion"/>
  </si>
  <si>
    <t>1. 각 영역 별 설정 및 적용된 옵션에 따라 각 항목 별로 계산된 금액 정보가 노출되는지 확인</t>
    <phoneticPr fontId="2" type="noConversion"/>
  </si>
  <si>
    <t>1. Balance Down Payment 정보가 노출되는지 확인</t>
    <phoneticPr fontId="2" type="noConversion"/>
  </si>
  <si>
    <t>Dealership - Sales Consultant Area</t>
    <phoneticPr fontId="2" type="noConversion"/>
  </si>
  <si>
    <t>CBT_TEST_006_03</t>
    <phoneticPr fontId="2" type="noConversion"/>
  </si>
  <si>
    <r>
      <rPr>
        <b/>
        <sz val="9"/>
        <rFont val="현대산스 Text"/>
        <family val="3"/>
        <charset val="129"/>
      </rPr>
      <t>1. Case</t>
    </r>
    <r>
      <rPr>
        <sz val="9"/>
        <rFont val="현대산스 Text"/>
        <family val="3"/>
        <charset val="129"/>
      </rPr>
      <t xml:space="preserve">
1) Deal Code: Applied
1-1) Deal Code 를 관리자에서 적용 취소 시칸 경우</t>
    </r>
    <phoneticPr fontId="2" type="noConversion"/>
  </si>
  <si>
    <t>Deal Code Area</t>
    <phoneticPr fontId="2" type="noConversion"/>
  </si>
  <si>
    <t>1-1. 할인 정보 하단에 적용 불가 안내 문구가 노출되는지 확인</t>
    <phoneticPr fontId="2" type="noConversion"/>
  </si>
  <si>
    <t>1-2. Deal Code 입력 영역이 노출되는지 확인</t>
    <phoneticPr fontId="2" type="noConversion"/>
  </si>
  <si>
    <t>1. Deal Code 입력 후 'Apply' 버튼 클릭 시 정상으로 적용되는지 확인</t>
    <phoneticPr fontId="2" type="noConversion"/>
  </si>
  <si>
    <t>Model - Vehicle Area</t>
    <phoneticPr fontId="2" type="noConversion"/>
  </si>
  <si>
    <t>Price - Finance Area</t>
    <phoneticPr fontId="2" type="noConversion"/>
  </si>
  <si>
    <t>Total Price Area</t>
    <phoneticPr fontId="2" type="noConversion"/>
  </si>
  <si>
    <t>1-1. 각 영역 별로 Deal Code에 적용된 옵션 및 할인 금액이 반영되는지 확인 (Model - Vehicle Area ~ Total Price Area)</t>
    <phoneticPr fontId="2" type="noConversion"/>
  </si>
  <si>
    <t>2. 'Apply' 버튼이 'Cancel Application' 버튼으로 전환되는지 확인</t>
    <phoneticPr fontId="2" type="noConversion"/>
  </si>
  <si>
    <t>2-1. 'Cancel Application' 버튼 클릭 시 Deal Code 적용 전 상태로 전환되는지 확인</t>
    <phoneticPr fontId="2" type="noConversion"/>
  </si>
  <si>
    <t>CBT_TEST_006_02</t>
    <phoneticPr fontId="2" type="noConversion"/>
  </si>
  <si>
    <r>
      <rPr>
        <b/>
        <sz val="9"/>
        <rFont val="현대산스 Text"/>
        <family val="3"/>
        <charset val="129"/>
      </rPr>
      <t>1. Case</t>
    </r>
    <r>
      <rPr>
        <sz val="9"/>
        <rFont val="현대산스 Text"/>
        <family val="3"/>
        <charset val="129"/>
      </rPr>
      <t xml:space="preserve">
1) Deal Code: Not Applied
2) Finance Type: I Do Not Want Financing</t>
    </r>
    <phoneticPr fontId="2" type="noConversion"/>
  </si>
  <si>
    <t>Payment</t>
    <phoneticPr fontId="2" type="noConversion"/>
  </si>
  <si>
    <t>1. 결제 금액 및 결제 정보 입력 폼이 노출되는지 확인</t>
    <phoneticPr fontId="2" type="noConversion"/>
  </si>
  <si>
    <t>2. 결제 정보 입력 후 Make Payment 버튼 클릭 시, 결제 진행 프로세스가 진행되는지 확인</t>
    <phoneticPr fontId="2" type="noConversion"/>
  </si>
  <si>
    <r>
      <rPr>
        <b/>
        <sz val="9"/>
        <rFont val="현대산스 Text"/>
        <family val="3"/>
        <charset val="129"/>
      </rPr>
      <t>1. Case</t>
    </r>
    <r>
      <rPr>
        <sz val="9"/>
        <rFont val="현대산스 Text"/>
        <family val="3"/>
        <charset val="129"/>
      </rPr>
      <t xml:space="preserve">
</t>
    </r>
    <r>
      <rPr>
        <sz val="9"/>
        <color theme="1"/>
        <rFont val="현대산스 Text"/>
        <family val="3"/>
        <charset val="129"/>
      </rPr>
      <t xml:space="preserve">1) 결제 정보 입력
</t>
    </r>
    <r>
      <rPr>
        <b/>
        <sz val="9"/>
        <rFont val="현대산스 Text"/>
        <family val="3"/>
        <charset val="129"/>
      </rPr>
      <t/>
    </r>
    <phoneticPr fontId="2" type="noConversion"/>
  </si>
  <si>
    <t xml:space="preserve">3. 결제가 정상으로 완료된 경우 Completed 화면으로 자동 이동되는지 확인 </t>
    <phoneticPr fontId="2" type="noConversion"/>
  </si>
  <si>
    <t>3-1. My Profile &gt; My Click to Buy &gt; Order 메뉴에 주문 정보가 조회되는지 확인</t>
    <phoneticPr fontId="2" type="noConversion"/>
  </si>
  <si>
    <t>1. 견적 정보가 관리자에 정상으로 저장되었는지 확인</t>
    <phoneticPr fontId="2" type="noConversion"/>
  </si>
  <si>
    <t>Completed</t>
    <phoneticPr fontId="2" type="noConversion"/>
  </si>
  <si>
    <t>Next Step Area - Download Contract</t>
    <phoneticPr fontId="2" type="noConversion"/>
  </si>
  <si>
    <t>1. Vehicle Purchase Contract 버튼 클릭 시 정상 다운로드 되는지 확인</t>
    <phoneticPr fontId="2" type="noConversion"/>
  </si>
  <si>
    <t>1-1. Vehicle Purchase Contract 파일 내 주문 정보가 정상 노출되는지 확인</t>
    <phoneticPr fontId="2" type="noConversion"/>
  </si>
  <si>
    <t>2. Loan Contract 버튼 클릭 시 정상 다운로드 되는지 확인</t>
    <phoneticPr fontId="2" type="noConversion"/>
  </si>
  <si>
    <t>2-1. Loan Contract  파일 내 승인된 대출 정보가 정상 노출되는지 확인</t>
    <phoneticPr fontId="2" type="noConversion"/>
  </si>
  <si>
    <t>Dealership Area</t>
    <phoneticPr fontId="2" type="noConversion"/>
  </si>
  <si>
    <t>2. 담당 Sales Consultant 정보가 노출되는지 확인</t>
    <phoneticPr fontId="2" type="noConversion"/>
  </si>
  <si>
    <t>1. Order Number, 주문 Model, Color, Wheels, Main Spec (Fuel Type, Fuel Efficiency, CO2) 정보가 노출되는지 확인</t>
    <phoneticPr fontId="2" type="noConversion"/>
  </si>
  <si>
    <t>3-2. 고객 Email (ID) 로 주문 완료 메일이 발송되었는지 확인</t>
    <phoneticPr fontId="2" type="noConversion"/>
  </si>
  <si>
    <t>3-3. 관리자에서 주문 내역이 조회되는지 확인</t>
    <phoneticPr fontId="2" type="noConversion"/>
  </si>
  <si>
    <t>My Order - Vehicle Price Area</t>
    <phoneticPr fontId="2" type="noConversion"/>
  </si>
  <si>
    <t>My Order - Personal Offer Area</t>
    <phoneticPr fontId="2" type="noConversion"/>
  </si>
  <si>
    <t>My Order - Finance Area</t>
    <phoneticPr fontId="2" type="noConversion"/>
  </si>
  <si>
    <t>Payment Area</t>
    <phoneticPr fontId="2" type="noConversion"/>
  </si>
  <si>
    <t>1. 주문에 적용된 Deal Code 추가 할인 정보가 노출되는지 확인</t>
    <phoneticPr fontId="2" type="noConversion"/>
  </si>
  <si>
    <t>1. 주문에 적용된 Delivery 정보가 노출되는지 확인</t>
    <phoneticPr fontId="2" type="noConversion"/>
  </si>
  <si>
    <t>Promotions Area</t>
    <phoneticPr fontId="2" type="noConversion"/>
  </si>
  <si>
    <t>1. 주문에 적용된 대출 승인 정보가 노출되는지 확인</t>
    <phoneticPr fontId="2" type="noConversion"/>
  </si>
  <si>
    <t>1. 주문 시 승인된 결제 정보가 노출되는지 확인</t>
    <phoneticPr fontId="2" type="noConversion"/>
  </si>
  <si>
    <t>1. 주문에 적용된 Promotions 정보가 노출되는지 확인</t>
    <phoneticPr fontId="2" type="noConversion"/>
  </si>
  <si>
    <t>1. Exchange Special Promotion 영역 내 Insert Coupon 팝업을 통해 프로모션이 적용되는지 확인</t>
    <phoneticPr fontId="2" type="noConversion"/>
  </si>
  <si>
    <t>2. Family Sale Special Promotion 영역 내 Document Upload 팝업을 통해 프로모션이 적용되는지 확인</t>
    <phoneticPr fontId="2" type="noConversion"/>
  </si>
  <si>
    <t>3. Required Documents 영역 내 Proof of Employment, Copy of Employee ID Card, Vehicle Insurance Contract 정보가 노출되는지 확인</t>
    <phoneticPr fontId="2" type="noConversion"/>
  </si>
  <si>
    <t>1. Vehicle Purchase Contract 버튼 클릭 시 정상 다운로드 되는지 확인</t>
    <phoneticPr fontId="2" type="noConversion"/>
  </si>
  <si>
    <t>Next Step Area - Download Contract</t>
    <phoneticPr fontId="2" type="noConversion"/>
  </si>
  <si>
    <t>2. 담당 Sales Consultant 정보가 노출되는지 확인</t>
    <phoneticPr fontId="2" type="noConversion"/>
  </si>
  <si>
    <r>
      <rPr>
        <b/>
        <sz val="9"/>
        <color theme="1"/>
        <rFont val="현대산스 Text"/>
        <family val="3"/>
        <charset val="129"/>
      </rPr>
      <t>1. Case</t>
    </r>
    <r>
      <rPr>
        <sz val="9"/>
        <color theme="1"/>
        <rFont val="현대산스 Text"/>
        <family val="3"/>
        <charset val="129"/>
      </rPr>
      <t xml:space="preserve">
1) Deal Code: Not Applied
2) Finance Type: I Do Not Want Financing
3) Applied Promotion: Not Applied</t>
    </r>
    <phoneticPr fontId="2" type="noConversion"/>
  </si>
  <si>
    <r>
      <rPr>
        <b/>
        <sz val="9"/>
        <color theme="1"/>
        <rFont val="현대산스 Text"/>
        <family val="3"/>
        <charset val="129"/>
      </rPr>
      <t>1. Case</t>
    </r>
    <r>
      <rPr>
        <sz val="9"/>
        <color theme="1"/>
        <rFont val="현대산스 Text"/>
        <family val="3"/>
        <charset val="129"/>
      </rPr>
      <t xml:space="preserve">
1) Deal Code: Applied
2) Finance Type: I want financing
3) Applied Promotion: All
3-1) Family Sale Special Promotion / Document Type: Deliver to Sales Consultant Later
</t>
    </r>
    <phoneticPr fontId="2" type="noConversion"/>
  </si>
  <si>
    <t>2. Required Documents 영역 내 Vehicle Insurance Contract 정보가 노출되는지 확인</t>
    <phoneticPr fontId="2" type="noConversion"/>
  </si>
  <si>
    <t>1. 주문 시 승인된 결제 정보가 노출되는지 확인</t>
    <phoneticPr fontId="2" type="noConversion"/>
  </si>
  <si>
    <t>3. My Profile &gt; My Click to Buy &gt; Overview 메뉴에서 My Click to Buy 영역 내 견적 정보가 조회되는지 확인</t>
    <phoneticPr fontId="2" type="noConversion"/>
  </si>
  <si>
    <t>1. 배정받은 Sales Consultant 의 Name, Email, Phone 정보가 노출되는지 확인</t>
    <phoneticPr fontId="2" type="noConversion"/>
  </si>
  <si>
    <t>2. My Profile &gt; Overview 메뉴에서 My Click to Buy 영역 내 견적 정보가 조회되는지 확인</t>
    <phoneticPr fontId="2" type="noConversion"/>
  </si>
  <si>
    <t>4. 페이지 이탈 시 Confirm 팝업이 노출되며 팝업 내 OK 버튼 클릭 시 현재 단계 까지 설정된 견적 정보가 My Profile &gt; My Click to Buy &gt; Quotations 메뉴에 저장 및 조회되는지 확인</t>
    <phoneticPr fontId="2" type="noConversion"/>
  </si>
  <si>
    <t>CBT_TEST_003_04</t>
    <phoneticPr fontId="2" type="noConversion"/>
  </si>
  <si>
    <r>
      <rPr>
        <b/>
        <sz val="9"/>
        <rFont val="현대산스 Text"/>
        <family val="3"/>
        <charset val="129"/>
      </rPr>
      <t>1. Case</t>
    </r>
    <r>
      <rPr>
        <sz val="9"/>
        <rFont val="현대산스 Text"/>
        <family val="3"/>
        <charset val="129"/>
      </rPr>
      <t xml:space="preserve">
1) Select Purchasing Method: Book Online </t>
    </r>
    <phoneticPr fontId="2" type="noConversion"/>
  </si>
  <si>
    <r>
      <rPr>
        <b/>
        <sz val="9"/>
        <rFont val="현대산스 Text"/>
        <family val="3"/>
        <charset val="129"/>
      </rPr>
      <t>1. Case</t>
    </r>
    <r>
      <rPr>
        <sz val="9"/>
        <rFont val="현대산스 Text"/>
        <family val="3"/>
        <charset val="129"/>
      </rPr>
      <t xml:space="preserve">
1) Select Purchasing Method: Full Online Purchase 
2) Applied Promotion: All
3) Applied Accessories: TBD
4) Applied Warranty: TBD
5) Delivery Type: Preferred Location</t>
    </r>
    <phoneticPr fontId="2" type="noConversion"/>
  </si>
  <si>
    <r>
      <rPr>
        <b/>
        <sz val="9"/>
        <rFont val="현대산스 Text"/>
        <family val="3"/>
        <charset val="129"/>
      </rPr>
      <t>1. Case</t>
    </r>
    <r>
      <rPr>
        <sz val="9"/>
        <rFont val="현대산스 Text"/>
        <family val="3"/>
        <charset val="129"/>
      </rPr>
      <t xml:space="preserve">
1) Select Purchasing Method: Full Online Purchase (Car Booking Record 를 통해 이동된 경우)</t>
    </r>
    <phoneticPr fontId="2" type="noConversion"/>
  </si>
  <si>
    <t>1. Full Online Purchase 선택 시 하단에 Promotions, Accessories &amp; Warranties, Delivery 진행 단계 영역이 노출되는지 확인</t>
    <phoneticPr fontId="2" type="noConversion"/>
  </si>
  <si>
    <t>1. 'Book Online' 선택 시 하단에 'Proceed to Book' 버튼이 노출되는지 확인</t>
    <phoneticPr fontId="2" type="noConversion"/>
  </si>
  <si>
    <t>1. Your Offers 영역 내 견적 정보가 예약 차량 정보로 적용되어 있는지 확인</t>
    <phoneticPr fontId="2" type="noConversion"/>
  </si>
  <si>
    <t>2. Quote Expiration Date 정보가 아래의 조건에 일치하여 정상으로 노출되는지 확인
1) Date of Sale Price Expiration
2) Date of Promotion Expiration 
3) Date of Deal Codes Expiration (if additional discounts are available through negotiation at Quotation stage) 
- Displays the fastest of the three.</t>
    <phoneticPr fontId="2" type="noConversion"/>
  </si>
  <si>
    <t>Select Purchasing Method Area</t>
    <phoneticPr fontId="2" type="noConversion"/>
  </si>
  <si>
    <t>1. My Profile &gt; My Click to Buy &gt; Car Booking Record 메뉴 내 Booking Record 팝업을 통해 Click to Buy로 주문을 전환하여 이동된 경우 Select Purchasing Method Area 이 노출되지 않는지 확인</t>
    <phoneticPr fontId="2" type="noConversion"/>
  </si>
  <si>
    <t>1. Variant 설정
경로: (Dealer Admin) Product &gt; Dealer Recommendation 메뉴에서 등록되어 있는 Variant 설정 정보와 일치하는지 확인</t>
    <phoneticPr fontId="2" type="noConversion"/>
  </si>
  <si>
    <t>1. Promotion 설정
경로: (Corporate Admin) Sales &gt; National Promotions &gt; [Tab] On Going_View &gt; View &amp; Edit 화면에서 설정된 Display 정보와 일치하는지 확인</t>
    <phoneticPr fontId="2" type="noConversion"/>
  </si>
  <si>
    <t>Accessories &amp; Warranties Step</t>
    <phoneticPr fontId="2" type="noConversion"/>
  </si>
  <si>
    <t>1. Accessories 설정
경로: (Corporate Admin) Product &gt; Accessories &gt; View &amp; Edit 화면에서 설정된 Display 정보와 일치하는지 확인</t>
    <phoneticPr fontId="2" type="noConversion"/>
  </si>
  <si>
    <t>1. Warranty 설정
경로: (Corporate Admin) Sales &gt; Warranty 화면에서 조회되는 정보와 일치하는지 확인</t>
    <phoneticPr fontId="2" type="noConversion"/>
  </si>
  <si>
    <t>Delivery Step</t>
    <phoneticPr fontId="2" type="noConversion"/>
  </si>
  <si>
    <t>1. 저장 정보 확인
경로: (Dealer Admin) Dealer Info &gt; Sales Consultant 메뉴에서 배정받은 Sales Consultant 가 Click to Buy Concierge 항목에 체크 되어 있는지 확인</t>
    <phoneticPr fontId="2" type="noConversion"/>
  </si>
  <si>
    <t>1. 회원과의 Chatting을 진행한 경우 관리자에서 해당 회원과의 '채팅 연결 가능' 표시 여부 확인
경로: (Sales Consultant Admin) Sales &gt; Quotations &gt; [Tab] User Information 화면에서 'WhatsApp' 아이콘이 노출되며 클릭 시 해당 회원과의 채팅이 연결되는지 확인</t>
    <phoneticPr fontId="2" type="noConversion"/>
  </si>
  <si>
    <t>Preferred Bank Area</t>
    <phoneticPr fontId="2" type="noConversion"/>
  </si>
  <si>
    <t>1. Delivery 설정
경로: (Dealer Admin) Sales &gt; Delivery Setting 화면에서 설정된 정보와 일치하는지 확인</t>
  </si>
  <si>
    <t>1. Preferred Bank - Other Bank 등록
경로: (Corporate Admin) Dealer &gt; Other Banks 메뉴에서 등록된 정보와 일치하는지 확인</t>
    <phoneticPr fontId="2" type="noConversion"/>
  </si>
  <si>
    <t>1. 문의 내역 정보 확인
경로: (Dealer Admin) Sales &gt; Sales Leads &gt; WhatsApp 메뉴에서 문의 내역 및 상세 정보가 조회되는지 확인</t>
    <phoneticPr fontId="2" type="noConversion"/>
  </si>
  <si>
    <t>1. 대출 신청 정보 확인
경로 1: (Dealer Admin) Sales &gt; Delegated Loans 메뉴에서 대출 신청 정보가 조회되는지 확인
경로 2: (Sales Consultant Admin) Sales &gt; Delegated Loans 메뉴에서 대출 신청 정보가 조회되는지 확인</t>
    <phoneticPr fontId="2" type="noConversion"/>
  </si>
  <si>
    <t>1. 대출 심사 결과 설정
경로 1: (Dealer Admin) Sales &gt; Delegated Loans 메뉴에서 설정된 대출 심사 결과 정보와 일치하는지 확인
경로 2: (Sales Consultant Admin) Sales &gt; Delegated Loans 메뉴에서 설정된 대출 심사 결과 정보와 일치하는지 확인</t>
    <phoneticPr fontId="2" type="noConversion"/>
  </si>
  <si>
    <t>1. 대출 심사 결과 확인
경로 1: (Dealer Admin) Sales &gt; Finance applications 메뉴에서 조회되는 대출 심사 결과 정보와 일치하는지 확인
경로 2: (Sales Consultant Admin) Sales &gt; Finance applications 메뉴에서 조회되는 대출 심사 결과 정보와 일치하는지 확인</t>
    <phoneticPr fontId="2" type="noConversion"/>
  </si>
  <si>
    <t>1. 대출 심사 결과 확인
경로 1: (Dealer Admin) Sales &gt; Finance applications 메뉴에서 조회되는 대출 심사 결과 정보와 일치하는지 확인
경로 2: (Sales Consultant Admin) Sales &gt; Finance applications 메뉴에서 조회되는 대출 심사 결과 정보와 일치하는지 확인</t>
    <phoneticPr fontId="2" type="noConversion"/>
  </si>
  <si>
    <t>1. Deal Code 적용 유/무 확인
경로1: (Dealer Admin) Sales &gt; Sales Leads &gt; Quotations &gt; View &amp; Edit 화면에서 Deal Code 가 적용된 상태로 조회되는지 확인
경로2: (Sales Consultant Admin) Sales &gt; Quotations  &gt; View &amp; Edit 화면에서 Deal Code 가 적용된 상태로 조회되는지 확인</t>
    <phoneticPr fontId="2" type="noConversion"/>
  </si>
  <si>
    <t>1. 견적 정보 확인
경로1: (Dealer Admin) Sales &gt; Sales Leads &gt; Quotations 메뉴에서 저장된 견적 정보가 조회되는지 확인
경로2: (Sales Consultant Admin) Sales &gt; Quotations 메뉴에서 저장된 견적 정보가 조회되는지 확인</t>
    <phoneticPr fontId="2" type="noConversion"/>
  </si>
  <si>
    <t>1. 견적 정보 확인
경로1: (Dealer Admin) Sales &gt; Sales Leads &gt; Quotations 메뉴에서 저장된 견적 정보가 조회되는지 확인
경로2: (Sales Consultant Admin) Sales &gt; Quotations 메뉴에서 저장된 견적 정보가 조회되는지 확인
2. 게시물 카운팅 여부 및 견적 정보 확인
경로: (Corporate Admin) Main(Dashboard) &gt; Quotations &gt; (L) Quotations 화면에서 게시물 수치 정보가 카운팅 되며, 저장된 견적 정보가 조회되는지 확인</t>
    <phoneticPr fontId="2" type="noConversion"/>
  </si>
  <si>
    <t>1. 대출 신청 정보 확인
경로 1: (Dealer Admin) Sales &gt; Finance applications 메뉴에서 대출 신청 정보가 조회되는지 확인
경로 2: (Sales Consultant Admin) Sales &gt; Finance applications 메뉴에서 대출 신청 정보가 조회되는지 확인
2. 게시물 카운팅 여부 및 대출 신청 정보 확인
경로: (Corporate Admin) Main(Dashboard) &gt; Financial Applications &gt; (L) Financial Applications 화면에서 게시물 수치 정보가 카운팅 되며 대출 신청 정보가 조회되는지 확인</t>
    <phoneticPr fontId="2" type="noConversion"/>
  </si>
  <si>
    <r>
      <t xml:space="preserve">1. 신청 내역 정보 확인 
경로: 신청 내역 정보가 조회되는지 확인 (기존 Test Drive 신청 내역 정보 조회 경로 확인 필요) 
</t>
    </r>
    <r>
      <rPr>
        <sz val="9"/>
        <color theme="1"/>
        <rFont val="현대산스 Text"/>
        <family val="3"/>
        <charset val="129"/>
      </rPr>
      <t>2. 게시물 카운팅 여부 및 견적 정보 확인
경로: (Corporate Admin) Main(Dashboard) &gt; Book a Test Drive &gt; (L) Book a Test Drive 화면에서 게시물 수치 정보가 카운팅 되며 Test Drive 신청 정보가 조회되는지 확인</t>
    </r>
    <phoneticPr fontId="2" type="noConversion"/>
  </si>
  <si>
    <t>1. 대출 신청 정보 확인
경로 1: (Dealer Admin) Sales &gt; Finance applications 메뉴에서 대출 신청 정보가 조회되는지 확인
경로 2: (Sales Consultant Admin) Sales &gt; Finance applications 메뉴에서 대출 신청 정보가 조회되는지 확인
2. 게시물 카운팅 여부 및 대출 신청 정보 확인
경로: (Corporate Admin) Main(Dashboard) &gt; Financial Applications &gt; (L) Financial Applications 화면에서 게시물 수치 정보가 카운팅 되며 대출 신청 정보가 조회되는지 확인</t>
    <phoneticPr fontId="2" type="noConversion"/>
  </si>
  <si>
    <t>1-1. Add Vehicle 버튼 클릭 시, Vin Code와 Registered Mobile Number 입력하는 팝업이 노출 되는지 확인</t>
    <phoneticPr fontId="2" type="noConversion"/>
  </si>
  <si>
    <t>MY_TEST_007_01</t>
    <phoneticPr fontId="2" type="noConversion"/>
  </si>
  <si>
    <t>MY_TEST_007_02</t>
    <phoneticPr fontId="2" type="noConversion"/>
  </si>
  <si>
    <t>1. My Vehicle 메뉴에서 등록한 가장 최신 차량 정보가 노출되는지 확인</t>
    <phoneticPr fontId="2" type="noConversion"/>
  </si>
  <si>
    <t>1. Click to Buy 에서 주문한 최신 주문 정보가 노출되는지 확인</t>
    <phoneticPr fontId="2" type="noConversion"/>
  </si>
  <si>
    <t>1. Click to Buy &gt; Concierge 단계 이후 부터 진행 중인 견적 정보가 자동 저장되어 노출되는지 확인</t>
    <phoneticPr fontId="2" type="noConversion"/>
  </si>
  <si>
    <t>2. Summary 버튼 클릭 시 노출되는 Summary 팝업 내 각 항목 별로 상세 견적 정보가 노출되는지 확인</t>
    <phoneticPr fontId="2" type="noConversion"/>
  </si>
  <si>
    <t>3. Proceed 버튼 클릭 시 Click to Buy 저장 단계로 이동되는지 확인</t>
    <phoneticPr fontId="2" type="noConversion"/>
  </si>
  <si>
    <t>2. Summary 버튼 클릭 시 노출되는 Summary 팝업 내 각 항목 별로 상세 견적 정보가 노출되는지 확인</t>
    <phoneticPr fontId="2" type="noConversion"/>
  </si>
  <si>
    <t>1-2. Save Step 할성화 표시가 견적이 저장된 단계에 맞춰 표시되는지 확인</t>
    <phoneticPr fontId="2" type="noConversion"/>
  </si>
  <si>
    <t>1. Service History 메뉴에서 조회되는 가장 최신 정보가 노출되는지 확인 (TBD)</t>
    <phoneticPr fontId="2" type="noConversion"/>
  </si>
  <si>
    <t>1. Click to Buy 버튼이 노출되며, 클릭 시 Click to Buy &gt; Select a Car 화면으로 이동되는지 확인</t>
    <phoneticPr fontId="2" type="noConversion"/>
  </si>
  <si>
    <t>1. My Vehicle 버튼이 노출되며, 클릭 시 My Vehicle 메뉴로 이동되는지 확인</t>
    <phoneticPr fontId="2" type="noConversion"/>
  </si>
  <si>
    <t>1. Add Vehicle 버튼이 노출되며, 클릭 시 My Vehicle 메뉴로 이동되는지 확인</t>
    <phoneticPr fontId="2" type="noConversion"/>
  </si>
  <si>
    <t>Overview</t>
    <phoneticPr fontId="2" type="noConversion"/>
  </si>
  <si>
    <t>My Profile</t>
    <phoneticPr fontId="2" type="noConversion"/>
  </si>
  <si>
    <t>MY_TEST_001_02</t>
    <phoneticPr fontId="2" type="noConversion"/>
  </si>
  <si>
    <t>MY_TEST_002_01</t>
    <phoneticPr fontId="2" type="noConversion"/>
  </si>
  <si>
    <t>1. 회원 가입 시 입력한 Email, Phone 정보가 노출되는지 확인</t>
    <phoneticPr fontId="2" type="noConversion"/>
  </si>
  <si>
    <t xml:space="preserve">2-1. 정보 수정 후 Update 버튼 클릭 시 수정된 정보로 저장되는지 확인 </t>
    <phoneticPr fontId="2" type="noConversion"/>
  </si>
  <si>
    <t xml:space="preserve">2. 추가 정보 입력 후 Update 버튼 클릭 시 추가 정보가 저장되는지 확인 </t>
    <phoneticPr fontId="2" type="noConversion"/>
  </si>
  <si>
    <t>Membership withdrawal</t>
    <phoneticPr fontId="2" type="noConversion"/>
  </si>
  <si>
    <t>1. 회원 탈퇴 완료 후 로그인이 불가한지 확인</t>
    <phoneticPr fontId="2" type="noConversion"/>
  </si>
  <si>
    <t>2. 탈퇴한 ID (Email) 로 재가입이 불가한지 확인 (TBD - 재가입 가능 기간 정책 확인 필요)</t>
    <phoneticPr fontId="2" type="noConversion"/>
  </si>
  <si>
    <t>Change Password</t>
    <phoneticPr fontId="2" type="noConversion"/>
  </si>
  <si>
    <t>1. 비밀번호 변경 후 기존 비밀번호로 로그인이 불가한지 확인</t>
    <phoneticPr fontId="2" type="noConversion"/>
  </si>
  <si>
    <t>1-1. 변경된 비밀번호로 로그인이 가능한지 확인</t>
    <phoneticPr fontId="2" type="noConversion"/>
  </si>
  <si>
    <r>
      <rPr>
        <b/>
        <sz val="9"/>
        <rFont val="현대산스 Text"/>
        <family val="3"/>
        <charset val="129"/>
      </rPr>
      <t xml:space="preserve">1. Case
</t>
    </r>
    <r>
      <rPr>
        <sz val="9"/>
        <rFont val="현대산스 Text"/>
        <family val="3"/>
        <charset val="129"/>
      </rPr>
      <t>1) My Vehicle</t>
    </r>
    <r>
      <rPr>
        <b/>
        <sz val="9"/>
        <rFont val="현대산스 Text"/>
        <family val="3"/>
        <charset val="129"/>
      </rPr>
      <t xml:space="preserve">
</t>
    </r>
    <r>
      <rPr>
        <sz val="9"/>
        <rFont val="현대산스 Text"/>
        <family val="3"/>
        <charset val="129"/>
      </rPr>
      <t>- 등록 차량 존재 여부: 존재</t>
    </r>
    <phoneticPr fontId="2" type="noConversion"/>
  </si>
  <si>
    <r>
      <rPr>
        <b/>
        <sz val="9"/>
        <rFont val="현대산스 Text"/>
        <family val="3"/>
        <charset val="129"/>
      </rPr>
      <t xml:space="preserve">1. Case
</t>
    </r>
    <r>
      <rPr>
        <sz val="9"/>
        <rFont val="현대산스 Text"/>
        <family val="3"/>
        <charset val="129"/>
      </rPr>
      <t>1) My Vehicle</t>
    </r>
    <r>
      <rPr>
        <b/>
        <sz val="9"/>
        <rFont val="현대산스 Text"/>
        <family val="3"/>
        <charset val="129"/>
      </rPr>
      <t xml:space="preserve">
</t>
    </r>
    <r>
      <rPr>
        <sz val="9"/>
        <rFont val="현대산스 Text"/>
        <family val="3"/>
        <charset val="129"/>
      </rPr>
      <t>- 등록 차량 존재 여부: 미존재</t>
    </r>
    <phoneticPr fontId="2" type="noConversion"/>
  </si>
  <si>
    <t>1-2. 팝업을 통해 차량 등록 시 등록된 차량 정보가 노출되는지 확인</t>
    <phoneticPr fontId="2" type="noConversion"/>
  </si>
  <si>
    <t>1. Add Vehicle 버튼이 노출 되는지 확인</t>
    <phoneticPr fontId="2" type="noConversion"/>
  </si>
  <si>
    <t>My Vehicle</t>
    <phoneticPr fontId="2" type="noConversion"/>
  </si>
  <si>
    <t>MY_TEST_003_01</t>
    <phoneticPr fontId="2" type="noConversion"/>
  </si>
  <si>
    <t>MY_TEST_004_01</t>
    <phoneticPr fontId="2" type="noConversion"/>
  </si>
  <si>
    <t>MY_TEST_005_01</t>
    <phoneticPr fontId="2" type="noConversion"/>
  </si>
  <si>
    <t>MY_TEST_005_02</t>
    <phoneticPr fontId="2" type="noConversion"/>
  </si>
  <si>
    <r>
      <rPr>
        <b/>
        <sz val="9"/>
        <rFont val="현대산스 Text"/>
        <family val="3"/>
        <charset val="129"/>
      </rPr>
      <t xml:space="preserve">1. Case
</t>
    </r>
    <r>
      <rPr>
        <sz val="9"/>
        <rFont val="현대산스 Text"/>
        <family val="3"/>
        <charset val="129"/>
      </rPr>
      <t>1) Service History</t>
    </r>
    <r>
      <rPr>
        <b/>
        <sz val="9"/>
        <rFont val="현대산스 Text"/>
        <family val="3"/>
        <charset val="129"/>
      </rPr>
      <t xml:space="preserve">
</t>
    </r>
    <r>
      <rPr>
        <sz val="9"/>
        <rFont val="현대산스 Text"/>
        <family val="3"/>
        <charset val="129"/>
      </rPr>
      <t>- 서비스 내역 존재 여부: 존재</t>
    </r>
    <phoneticPr fontId="2" type="noConversion"/>
  </si>
  <si>
    <t>MY_TEST_006_01</t>
    <phoneticPr fontId="2" type="noConversion"/>
  </si>
  <si>
    <t>MY_TEST_006_02</t>
    <phoneticPr fontId="2" type="noConversion"/>
  </si>
  <si>
    <r>
      <rPr>
        <b/>
        <sz val="9"/>
        <rFont val="현대산스 Text"/>
        <family val="3"/>
        <charset val="129"/>
      </rPr>
      <t xml:space="preserve">1. Case
</t>
    </r>
    <r>
      <rPr>
        <sz val="9"/>
        <rFont val="현대산스 Text"/>
        <family val="3"/>
        <charset val="129"/>
      </rPr>
      <t>1) Service History</t>
    </r>
    <r>
      <rPr>
        <b/>
        <sz val="9"/>
        <rFont val="현대산스 Text"/>
        <family val="3"/>
        <charset val="129"/>
      </rPr>
      <t xml:space="preserve">
</t>
    </r>
    <r>
      <rPr>
        <sz val="9"/>
        <rFont val="현대산스 Text"/>
        <family val="3"/>
        <charset val="129"/>
      </rPr>
      <t>- 서비스 내역 존재 여부: 미존재</t>
    </r>
    <phoneticPr fontId="2" type="noConversion"/>
  </si>
  <si>
    <t>1. My Vehicle 버튼이 노출 되는지 확인</t>
    <phoneticPr fontId="2" type="noConversion"/>
  </si>
  <si>
    <t>1-1. My Vehicle 버튼 클릭 시 My Vehicle 메뉴로 이동되는지 확인</t>
    <phoneticPr fontId="2" type="noConversion"/>
  </si>
  <si>
    <t>Service History</t>
    <phoneticPr fontId="2" type="noConversion"/>
  </si>
  <si>
    <t>My Vehicle Area</t>
    <phoneticPr fontId="2" type="noConversion"/>
  </si>
  <si>
    <t>Orders Area</t>
    <phoneticPr fontId="2" type="noConversion"/>
  </si>
  <si>
    <t>My Click to Buy Area</t>
    <phoneticPr fontId="2" type="noConversion"/>
  </si>
  <si>
    <t>Service History Area</t>
    <phoneticPr fontId="2" type="noConversion"/>
  </si>
  <si>
    <t>My Vehicle Area</t>
    <phoneticPr fontId="2" type="noConversion"/>
  </si>
  <si>
    <t>Service History Area</t>
    <phoneticPr fontId="2" type="noConversion"/>
  </si>
  <si>
    <t>My Click to Buy - Overview</t>
    <phoneticPr fontId="2" type="noConversion"/>
  </si>
  <si>
    <t>Quotations</t>
    <phoneticPr fontId="2" type="noConversion"/>
  </si>
  <si>
    <t>My Deal Code</t>
    <phoneticPr fontId="2" type="noConversion"/>
  </si>
  <si>
    <t>Finance</t>
    <phoneticPr fontId="2" type="noConversion"/>
  </si>
  <si>
    <t>Order</t>
    <phoneticPr fontId="2" type="noConversion"/>
  </si>
  <si>
    <t>My Interest</t>
    <phoneticPr fontId="2" type="noConversion"/>
  </si>
  <si>
    <t xml:space="preserve">Area for order and application details within 6 months
</t>
    <phoneticPr fontId="2" type="noConversion"/>
  </si>
  <si>
    <t>1-1. 각 항목 별로 저장된 견적 정보가 노출되는지 확인</t>
    <phoneticPr fontId="2" type="noConversion"/>
  </si>
  <si>
    <t>My Interest Area</t>
    <phoneticPr fontId="2" type="noConversion"/>
  </si>
  <si>
    <t>1. Car Booking Record 메뉴에서 조회되는 주문 예약 정보가 노출되는지 확인</t>
    <phoneticPr fontId="2" type="noConversion"/>
  </si>
  <si>
    <t>Car Booking Record Area</t>
    <phoneticPr fontId="2" type="noConversion"/>
  </si>
  <si>
    <t>1. My Interest 메뉴에서 조회되는 가장 최근 모델 정보가 노출되는지 확인</t>
    <phoneticPr fontId="2" type="noConversion"/>
  </si>
  <si>
    <r>
      <rPr>
        <b/>
        <sz val="9"/>
        <rFont val="현대산스 Text"/>
        <family val="3"/>
        <charset val="129"/>
      </rPr>
      <t xml:space="preserve">1. Case
</t>
    </r>
    <r>
      <rPr>
        <sz val="9"/>
        <rFont val="현대산스 Text"/>
        <family val="3"/>
        <charset val="129"/>
      </rPr>
      <t>1) My Vehicle
- 등록 차량 존재 여부: 미존재
2) Orders 
- 주문 내역 존재 여부: 미존재
3) My Click to Buy
- 저장 된 견적 존재 여부 : 미존재
4) Service History
- 서비스 내역 존재 여부: 미존재</t>
    </r>
    <phoneticPr fontId="2" type="noConversion"/>
  </si>
  <si>
    <t>1. 각 메뉴 별로 게시물 수치 정보가 '0' 으로 표시되는지 확인</t>
    <phoneticPr fontId="2" type="noConversion"/>
  </si>
  <si>
    <t>1. Configurations, Car Booking Record, Finance, Order 각 메뉴 별로 최신 6개월 간 조회되는 게시물 수치 정보가 표시되는지 확인</t>
    <phoneticPr fontId="2" type="noConversion"/>
  </si>
  <si>
    <t>1. "There is no data." 안내 문구 노출</t>
    <phoneticPr fontId="2" type="noConversion"/>
  </si>
  <si>
    <r>
      <rPr>
        <b/>
        <sz val="9"/>
        <rFont val="현대산스 Text"/>
        <family val="3"/>
        <charset val="129"/>
      </rPr>
      <t xml:space="preserve">1. Case
</t>
    </r>
    <r>
      <rPr>
        <sz val="9"/>
        <rFont val="현대산스 Text"/>
        <family val="3"/>
        <charset val="129"/>
      </rPr>
      <t>1) My Vehicle
- 등록 차량 존재 여부: 존재
2) Orders 
- 주문 내역 존재 여부: 존재
3) My Interest
- 관심 차량 등록 존재 여부 : 존재
4) Car Booking Record
- 예약 주문 존재 여부: 존재</t>
    </r>
    <phoneticPr fontId="2" type="noConversion"/>
  </si>
  <si>
    <r>
      <rPr>
        <b/>
        <sz val="9"/>
        <rFont val="현대산스 Text"/>
        <family val="3"/>
        <charset val="129"/>
      </rPr>
      <t xml:space="preserve">1. Case
</t>
    </r>
    <r>
      <rPr>
        <sz val="9"/>
        <rFont val="현대산스 Text"/>
        <family val="3"/>
        <charset val="129"/>
      </rPr>
      <t>1) My Vehicle
- 등록 차량 존재 여부: 미존재
2) Orders 
- 주문 내역 존재 여부: 미존재
3) My Interest
- 관심 차량 등록 존재 여부 : 미존재
4) Car Booking Record
- 예약 주문 존재 여부: 미존재</t>
    </r>
    <phoneticPr fontId="2" type="noConversion"/>
  </si>
  <si>
    <t>Area for order and application details within 6 months</t>
    <phoneticPr fontId="2" type="noConversion"/>
  </si>
  <si>
    <t>1-1. Booking Completed 뱃지가 노출되는지 확인</t>
    <phoneticPr fontId="2" type="noConversion"/>
  </si>
  <si>
    <t>1-2. Prepaid Booking Amount 항목에 Book Online 을 통해 예약 결제 금액 정보가 노출되는지 확인</t>
    <phoneticPr fontId="2" type="noConversion"/>
  </si>
  <si>
    <t>MY_TEST_008_01</t>
    <phoneticPr fontId="2" type="noConversion"/>
  </si>
  <si>
    <t>3. Contact to Dealer 영역 내 Dealer 및 담당 Sales Consultant 정보가 노출되는지 확인</t>
    <phoneticPr fontId="2" type="noConversion"/>
  </si>
  <si>
    <t>3-1. '1:1 Online Chatting' 버튼을 클릭 시 WhatsApp이 실행되는지 확인</t>
    <phoneticPr fontId="2" type="noConversion"/>
  </si>
  <si>
    <t>3-2. 사용자 디바이스에 WhatApp이 설치되어 있지 않는 경우 설치 화면으로 새창 이동되는지 확인</t>
    <phoneticPr fontId="2" type="noConversion"/>
  </si>
  <si>
    <t>4. Dealer 영업 시간 외 Chat 아이콘 버튼을 클릭 시 Inquiry 팝업이 호출되는지 확인</t>
    <phoneticPr fontId="2" type="noConversion"/>
  </si>
  <si>
    <t>List Area</t>
    <phoneticPr fontId="2" type="noConversion"/>
  </si>
  <si>
    <t>MY_TEST_008_02</t>
    <phoneticPr fontId="2" type="noConversion"/>
  </si>
  <si>
    <t>1-4. Applied Deal Code 뱃지가 노출되는지확인</t>
    <phoneticPr fontId="2" type="noConversion"/>
  </si>
  <si>
    <t xml:space="preserve">1-3. Total Amount 에서 Prepaid Booking Amount 를 차감한 금액 정보가 Down Payment 정보로 노출되는지 확인 </t>
    <phoneticPr fontId="2" type="noConversion"/>
  </si>
  <si>
    <t>MY_TEST_009_01</t>
    <phoneticPr fontId="2" type="noConversion"/>
  </si>
  <si>
    <t>List Area</t>
    <phoneticPr fontId="2" type="noConversion"/>
  </si>
  <si>
    <t>1. Sales Consultant 를 통해 발급 받은 Deal Code 가 노출되는지 확인</t>
    <phoneticPr fontId="2" type="noConversion"/>
  </si>
  <si>
    <t>2. 각 항목 별 출력 정보에 따라 Deal Code 적용 가능 여부 확인</t>
    <phoneticPr fontId="2" type="noConversion"/>
  </si>
  <si>
    <t>1-1. 각 항목 별로 저장된 견적 정보가 노출되는지 확인</t>
    <phoneticPr fontId="2" type="noConversion"/>
  </si>
  <si>
    <t>2-1. Dealer 항목 출력 정보에 맞춰 Click to Buy &gt; Quotation 단계에서 Deal Code 적용 가능 여부 확인</t>
    <phoneticPr fontId="2" type="noConversion"/>
  </si>
  <si>
    <t>2-2. Applicable Model 항목 출력 정보에 맞춰 Click to Buy &gt; Quotation 단계에서 Deal Code 적용 가능 여부 확인</t>
    <phoneticPr fontId="2" type="noConversion"/>
  </si>
  <si>
    <t>2-3. Expiry 항목 출력 날짜에 맞춰 Click to Buy &gt; Quotation 단계에서 Deal Code 적용 가능 여부 확인</t>
    <phoneticPr fontId="2" type="noConversion"/>
  </si>
  <si>
    <t>2-4. 기간이 만료된 Deal Code 는 화면 내 노출되지 않는지 확인</t>
    <phoneticPr fontId="2" type="noConversion"/>
  </si>
  <si>
    <t>4. Click to Buy &gt; Quotation 단계에서 Deal Code 등록 시 할인 정보가 정상으로 반영되는지 확인</t>
    <phoneticPr fontId="2" type="noConversion"/>
  </si>
  <si>
    <t>Car Booking Record</t>
    <phoneticPr fontId="2" type="noConversion"/>
  </si>
  <si>
    <t>3. 'Proceed Click to Buy' 버튼 클릭 시 Click to Buy &gt; Concierge 단계로 이동되며, Click to Buy 견적 정보가 Deal Code 발급 당시 설정되어 있던 정보와 동일하게 자동 설정되어 있는지 확인</t>
    <phoneticPr fontId="2" type="noConversion"/>
  </si>
  <si>
    <t>List Area</t>
    <phoneticPr fontId="2" type="noConversion"/>
  </si>
  <si>
    <t>View Area</t>
    <phoneticPr fontId="2" type="noConversion"/>
  </si>
  <si>
    <t>MY_TEST_010_01</t>
    <phoneticPr fontId="2" type="noConversion"/>
  </si>
  <si>
    <t>3. 'Online Purchase' 버튼을 클릭 시 Booking Record 팝업이 노출되며, 예약 차량이 Interior Color 설정 가능 모델일 경우 예약 시 설정한 Exterior Color 에 종속되는 Interior Color 설정 리스트가 팝업 내 노출되는지 확인</t>
    <phoneticPr fontId="2" type="noConversion"/>
  </si>
  <si>
    <t>(L) Booking Record</t>
    <phoneticPr fontId="2" type="noConversion"/>
  </si>
  <si>
    <t>MY_TEST_010_02</t>
    <phoneticPr fontId="2" type="noConversion"/>
  </si>
  <si>
    <t>1-1. Book a Car 버튼 클릭 시 Book a Car &gt; Select a Car 화면으로 이동되는지 확인</t>
    <phoneticPr fontId="2" type="noConversion"/>
  </si>
  <si>
    <t>MY_TEST_010_03</t>
    <phoneticPr fontId="2" type="noConversion"/>
  </si>
  <si>
    <r>
      <rPr>
        <b/>
        <sz val="9"/>
        <rFont val="현대산스 Text"/>
        <family val="3"/>
        <charset val="129"/>
      </rPr>
      <t xml:space="preserve">1. Case
</t>
    </r>
    <r>
      <rPr>
        <sz val="9"/>
        <rFont val="현대산스 Text"/>
        <family val="3"/>
        <charset val="129"/>
      </rPr>
      <t>1) 대출 심사 진행 상태: 대출 심사 완료 - 승인</t>
    </r>
    <phoneticPr fontId="2" type="noConversion"/>
  </si>
  <si>
    <r>
      <rPr>
        <b/>
        <sz val="9"/>
        <rFont val="현대산스 Text"/>
        <family val="3"/>
        <charset val="129"/>
      </rPr>
      <t xml:space="preserve">1. Case
</t>
    </r>
    <r>
      <rPr>
        <sz val="9"/>
        <rFont val="현대산스 Text"/>
        <family val="3"/>
        <charset val="129"/>
      </rPr>
      <t>1) 대출 심사 진행 상태: 대출 심사 완료 - 부분 승인</t>
    </r>
    <phoneticPr fontId="2" type="noConversion"/>
  </si>
  <si>
    <r>
      <rPr>
        <b/>
        <sz val="9"/>
        <rFont val="현대산스 Text"/>
        <family val="3"/>
        <charset val="129"/>
      </rPr>
      <t xml:space="preserve">1. Case
</t>
    </r>
    <r>
      <rPr>
        <sz val="9"/>
        <rFont val="현대산스 Text"/>
        <family val="3"/>
        <charset val="129"/>
      </rPr>
      <t>1) 대출 심사 진행 상태: 대출 심사 완료 - 거절</t>
    </r>
    <phoneticPr fontId="2" type="noConversion"/>
  </si>
  <si>
    <r>
      <rPr>
        <b/>
        <sz val="9"/>
        <rFont val="현대산스 Text"/>
        <family val="3"/>
        <charset val="129"/>
      </rPr>
      <t xml:space="preserve">1. Case
</t>
    </r>
    <r>
      <rPr>
        <sz val="9"/>
        <rFont val="현대산스 Text"/>
        <family val="3"/>
        <charset val="129"/>
      </rPr>
      <t>1) 대출 심사 진행 상태: 대출 심사 완료 - 보류</t>
    </r>
    <phoneticPr fontId="2" type="noConversion"/>
  </si>
  <si>
    <t>MY_TEST_010_04</t>
    <phoneticPr fontId="2" type="noConversion"/>
  </si>
  <si>
    <t>MY_TEST_010_05</t>
    <phoneticPr fontId="2" type="noConversion"/>
  </si>
  <si>
    <t>MY_TEST_010_06</t>
    <phoneticPr fontId="2" type="noConversion"/>
  </si>
  <si>
    <t>Main Information Area</t>
    <phoneticPr fontId="2" type="noConversion"/>
  </si>
  <si>
    <t>2. 각 항목 별로 대출 신청 정보가 노출되는지 확인</t>
    <phoneticPr fontId="2" type="noConversion"/>
  </si>
  <si>
    <t>2-1. 대출 심사 진행 단계 정보가 View 화면과 일치하는지 확인</t>
    <phoneticPr fontId="2" type="noConversion"/>
  </si>
  <si>
    <t>1. 각 항목 별로 대출 신청 정보가 노출되는지 확인</t>
    <phoneticPr fontId="2" type="noConversion"/>
  </si>
  <si>
    <t>MY_TEST_010_02_01</t>
    <phoneticPr fontId="2" type="noConversion"/>
  </si>
  <si>
    <t>MY_TEST_010_02_02</t>
    <phoneticPr fontId="2" type="noConversion"/>
  </si>
  <si>
    <t>1-2. Prepaid Booking Amount 정보로 노출되는지 확인</t>
    <phoneticPr fontId="2" type="noConversion"/>
  </si>
  <si>
    <t>1. 대출 심사 진행 안내 문구가 노출되는지 확인</t>
    <phoneticPr fontId="2" type="noConversion"/>
  </si>
  <si>
    <t>1-1. Deal Code Discount 정보가 노출되는지 확인</t>
    <phoneticPr fontId="2" type="noConversion"/>
  </si>
  <si>
    <t>1. 견적 내 항목 별 세부 금액 정보 및 Finance 정보가 노출되는지 확인</t>
    <phoneticPr fontId="2" type="noConversion"/>
  </si>
  <si>
    <t>1. Click to Buy &gt; Finance 단계에서 (L) Apply for a Loan 팝업을 통해 등록한 주문자 정보가 노출되는지 확인</t>
    <phoneticPr fontId="2" type="noConversion"/>
  </si>
  <si>
    <t>2. 각 항목 별로 대출 신청 정보가 노출되는지 확인</t>
    <phoneticPr fontId="2" type="noConversion"/>
  </si>
  <si>
    <t xml:space="preserve">1-1. 대출 승인 결과에 따라 Down Payment, Loan Tenure, Interest Rate, Final Loan Amount 정보가 노출되는지 확인 </t>
    <phoneticPr fontId="2" type="noConversion"/>
  </si>
  <si>
    <t>3-1. 팝업 내 Online Purchase 버튼을 클릭 시 Onlin Click to Buy &gt; Concierge 단계로 이동되며, Click to Buy 견적 정보가 예약 주문 차량 및 옵션 정보와 동일하게 자동 설정되어 있는지 확인</t>
    <phoneticPr fontId="2" type="noConversion"/>
  </si>
  <si>
    <t>2. Proceed 버튼 클릭 시 아래의 조건에 일치하는지 확인</t>
    <phoneticPr fontId="2" type="noConversion"/>
  </si>
  <si>
    <t>2-1. Click to Buy &gt; Finance 단계로 이동되는지 확인</t>
    <phoneticPr fontId="2" type="noConversion"/>
  </si>
  <si>
    <t>2-2. Click to Buy 견적 정보가 대출을 신청 시 설정되어 있던 견적으로 자동 설정 되어있는지 확인</t>
    <phoneticPr fontId="2" type="noConversion"/>
  </si>
  <si>
    <t>2-3. My Loan Application Result 리스트 내 대출이 승인된 해당 은행으로 자동 설정 되어있는지 확인</t>
    <phoneticPr fontId="2" type="noConversion"/>
  </si>
  <si>
    <t>1-2. Reason for Partial Approval 정보가 노출되는지 확인</t>
    <phoneticPr fontId="2" type="noConversion"/>
  </si>
  <si>
    <t>2. Receive a loan from another bank 버튼 클릭 시 아래의 조건에 일치하는지 확인</t>
    <phoneticPr fontId="2" type="noConversion"/>
  </si>
  <si>
    <t>2-2. Click to Buy 견적 정보가 Finance 이전 단계까지 설정되어 있던 견적으로 자동 설정 되어있는지 확인</t>
    <phoneticPr fontId="2" type="noConversion"/>
  </si>
  <si>
    <t>3. Proceed with the purchase 버튼 클릭 시 아래의 조건에 일치하는지 확인</t>
    <phoneticPr fontId="2" type="noConversion"/>
  </si>
  <si>
    <t>3-1. Click to Buy &gt; Finance 단계로 이동되는지 확인</t>
    <phoneticPr fontId="2" type="noConversion"/>
  </si>
  <si>
    <t>3-2. Click to Buy 견적 정보가 대출을 신청 시 설정되어 있던 견적으로 자동 설정 되어있는지 확인</t>
    <phoneticPr fontId="2" type="noConversion"/>
  </si>
  <si>
    <t>3-3. My Loan Application Result 리스트 내 대출이 승인된 해당 은행으로 자동 설정 되어있는지 확인</t>
    <phoneticPr fontId="2" type="noConversion"/>
  </si>
  <si>
    <t>1-1. Reasons for Disapproval 정보가 노출되는지 확인</t>
    <phoneticPr fontId="2" type="noConversion"/>
  </si>
  <si>
    <t xml:space="preserve">1-1. 대출 승인 결과에 따라 Down Payment, Loan Tenure, Interest Rate, Final Loan Amount 정보가 노출되는지 확인 </t>
    <phoneticPr fontId="2" type="noConversion"/>
  </si>
  <si>
    <t xml:space="preserve">1-1. Interest Rate, Final Loan Amount 정보가 '-' (하이픈) 으로 노출되는지 확인 </t>
    <phoneticPr fontId="2" type="noConversion"/>
  </si>
  <si>
    <t>1-1. Reason for Pending Approval 정보가 노출되는지 확인</t>
    <phoneticPr fontId="2" type="noConversion"/>
  </si>
  <si>
    <t>1-1. 파일 업로드 후 'Apply' 버튼을 클릭 시 'Loan Screening' 으로 대출 신청 상태가 전환되며, 업로드된 파일명이 노출되는지 확인</t>
    <phoneticPr fontId="2" type="noConversion"/>
  </si>
  <si>
    <t>1. 대출 심사 보류 안내 문구가 노출되는지 확인</t>
    <phoneticPr fontId="2" type="noConversion"/>
  </si>
  <si>
    <t>2. Receive a loan from another bank 버튼 클릭 시 아래의 조건에 일치하는지 확인</t>
    <phoneticPr fontId="2" type="noConversion"/>
  </si>
  <si>
    <t>1. 대출 승인 거절 상세 정보가 노출되는지 확인 (각 대출 신청 API 연동 - TBD)</t>
    <phoneticPr fontId="2" type="noConversion"/>
  </si>
  <si>
    <t>1. Offer Display 영역 및 Application Status 영역 내 각 항목 별로 승인된 대출 정보가 노출되는지 확인 (각 대출 신청 API 연동 - TBD)</t>
    <phoneticPr fontId="2" type="noConversion"/>
  </si>
  <si>
    <t>1. Offer Display 영역 및 Application Status 영역 내 각 항목 별로 승인된 대출 정보가 노출되는지 확인 (각 대출 신청 API 연동 - TBD)</t>
    <phoneticPr fontId="2" type="noConversion"/>
  </si>
  <si>
    <t>1-2. Save Step 할성화 표시가 견적이 저장된 단계에 맞춰 표시되는지 확인</t>
    <phoneticPr fontId="2" type="noConversion"/>
  </si>
  <si>
    <t>View - Main Information Area</t>
    <phoneticPr fontId="2" type="noConversion"/>
  </si>
  <si>
    <t>View - Main Information Area</t>
    <phoneticPr fontId="2" type="noConversion"/>
  </si>
  <si>
    <t>View - Vehicle Price Area</t>
    <phoneticPr fontId="2" type="noConversion"/>
  </si>
  <si>
    <t>View - Loan Screening Result Area</t>
    <phoneticPr fontId="2" type="noConversion"/>
  </si>
  <si>
    <t>View - Contact to Dealer Area</t>
    <phoneticPr fontId="2" type="noConversion"/>
  </si>
  <si>
    <t>View - Borrower Info Area</t>
    <phoneticPr fontId="2" type="noConversion"/>
  </si>
  <si>
    <t>View - Main Information Area</t>
    <phoneticPr fontId="2" type="noConversion"/>
  </si>
  <si>
    <t>View - Document Upload Area</t>
    <phoneticPr fontId="2" type="noConversion"/>
  </si>
  <si>
    <t>List Area</t>
    <phoneticPr fontId="2" type="noConversion"/>
  </si>
  <si>
    <t>1. 각 항목 별로 Click to Buy 주문 내역 정보가 노출되는지 확인</t>
    <phoneticPr fontId="2" type="noConversion"/>
  </si>
  <si>
    <t>1-2. 대출 신청 Bank, Loan Amount, Loan Tenure 정보가 노출되는지 확인</t>
    <phoneticPr fontId="2" type="noConversion"/>
  </si>
  <si>
    <t>1. Other Bank (1st, 2nd) 리스트 내 선택 은행에 따라 대출 신청 및 심사 결과정보가 노출되는지 확인</t>
    <phoneticPr fontId="2" type="noConversion"/>
  </si>
  <si>
    <t>1. 견적 내 항목 별 세부 금액 정보 및 Finance 정보가 노출되는지 확인</t>
    <phoneticPr fontId="2" type="noConversion"/>
  </si>
  <si>
    <t>1. Book a Car 버튼이 노출 되는지 확인</t>
    <phoneticPr fontId="2" type="noConversion"/>
  </si>
  <si>
    <t>1. Browse 버튼을 통해 파일이 업로드 되는지 확인</t>
    <phoneticPr fontId="2" type="noConversion"/>
  </si>
  <si>
    <t>View - Document Upload Area</t>
    <phoneticPr fontId="2" type="noConversion"/>
  </si>
  <si>
    <t>1-1. 관리자에서 등록한 Car Registration No 정보가 노출되는지 확인</t>
    <phoneticPr fontId="2" type="noConversion"/>
  </si>
  <si>
    <t>1. Insurance Contract 파일이 다운로드 되는지 확인</t>
    <phoneticPr fontId="2" type="noConversion"/>
  </si>
  <si>
    <t>1. Vehicle Purchase Contract 파일이 다운로드 되는지 확인</t>
    <phoneticPr fontId="2" type="noConversion"/>
  </si>
  <si>
    <t>1-1. Loan Contract 파일이 다운로드 되는지 확인</t>
    <phoneticPr fontId="2" type="noConversion"/>
  </si>
  <si>
    <t>1. 대출 심사 진행 안내 문구가 노출되는지 확인</t>
    <phoneticPr fontId="2" type="noConversion"/>
  </si>
  <si>
    <t>1-1. Loan Contract 파일이 다운로드 되는지 확인</t>
    <phoneticPr fontId="2" type="noConversion"/>
  </si>
  <si>
    <t>2. Loan Contract 파일이 다운로드 되는지 확인</t>
    <phoneticPr fontId="2" type="noConversion"/>
  </si>
  <si>
    <t>View - Uploaded Insurance Contract  Area</t>
    <phoneticPr fontId="2" type="noConversion"/>
  </si>
  <si>
    <t>View &gt; [Tab] Order &gt; Payment Area</t>
    <phoneticPr fontId="2" type="noConversion"/>
  </si>
  <si>
    <t>View &gt; [Tab] Order &gt; Promotions Area</t>
    <phoneticPr fontId="2" type="noConversion"/>
  </si>
  <si>
    <t>View &gt; [Tab] Order &gt; Personal Offer Area</t>
    <phoneticPr fontId="2" type="noConversion"/>
  </si>
  <si>
    <t>View &gt; [Tab] Order &gt; Model Info Area</t>
    <phoneticPr fontId="2" type="noConversion"/>
  </si>
  <si>
    <t>View &gt; [Tab] Order &gt; Delivery Area</t>
    <phoneticPr fontId="2" type="noConversion"/>
  </si>
  <si>
    <t>View &gt; [Tab] Order &gt; User Info Area</t>
    <phoneticPr fontId="2" type="noConversion"/>
  </si>
  <si>
    <t>View &gt; [Tab] Order &gt; Vehicle Price Area</t>
    <phoneticPr fontId="2" type="noConversion"/>
  </si>
  <si>
    <t>View &gt; [Tab] Finance</t>
    <phoneticPr fontId="2" type="noConversion"/>
  </si>
  <si>
    <r>
      <rPr>
        <b/>
        <sz val="9"/>
        <rFont val="현대산스 Text"/>
        <family val="3"/>
        <charset val="129"/>
      </rPr>
      <t>1. Case</t>
    </r>
    <r>
      <rPr>
        <sz val="9"/>
        <rFont val="현대산스 Text"/>
        <family val="3"/>
        <charset val="129"/>
      </rPr>
      <t xml:space="preserve">
1) Booking Online
- 주문 예약 여부: 예약
2) Deal Code 적용 여부: 적용</t>
    </r>
    <phoneticPr fontId="2" type="noConversion"/>
  </si>
  <si>
    <r>
      <rPr>
        <b/>
        <sz val="9"/>
        <rFont val="현대산스 Text"/>
        <family val="3"/>
        <charset val="129"/>
      </rPr>
      <t>1. Case</t>
    </r>
    <r>
      <rPr>
        <sz val="9"/>
        <rFont val="현대산스 Text"/>
        <family val="3"/>
        <charset val="129"/>
      </rPr>
      <t xml:space="preserve">
1) Booking Online
- 주문 예약 여부: 미예약 
2) Deal Code 적용 여부: 미적용</t>
    </r>
    <phoneticPr fontId="2" type="noConversion"/>
  </si>
  <si>
    <r>
      <rPr>
        <b/>
        <sz val="9"/>
        <rFont val="현대산스 Text"/>
        <family val="3"/>
        <charset val="129"/>
      </rPr>
      <t>1. Case</t>
    </r>
    <r>
      <rPr>
        <sz val="9"/>
        <rFont val="현대산스 Text"/>
        <family val="3"/>
        <charset val="129"/>
      </rPr>
      <t xml:space="preserve">
1) Deal Code 보유 여부: 보유</t>
    </r>
    <phoneticPr fontId="2" type="noConversion"/>
  </si>
  <si>
    <r>
      <rPr>
        <b/>
        <sz val="9"/>
        <rFont val="현대산스 Text"/>
        <family val="3"/>
        <charset val="129"/>
      </rPr>
      <t>1. Case</t>
    </r>
    <r>
      <rPr>
        <sz val="9"/>
        <rFont val="현대산스 Text"/>
        <family val="3"/>
        <charset val="129"/>
      </rPr>
      <t xml:space="preserve">
1) My Vehicle
- 예약 주문 정보 존재 여부: 존재</t>
    </r>
    <phoneticPr fontId="2" type="noConversion"/>
  </si>
  <si>
    <r>
      <rPr>
        <b/>
        <sz val="9"/>
        <rFont val="현대산스 Text"/>
        <family val="3"/>
        <charset val="129"/>
      </rPr>
      <t xml:space="preserve">1. Case
</t>
    </r>
    <r>
      <rPr>
        <sz val="9"/>
        <rFont val="현대산스 Text"/>
        <family val="3"/>
        <charset val="129"/>
      </rPr>
      <t>1) My Vehicle</t>
    </r>
    <r>
      <rPr>
        <b/>
        <sz val="9"/>
        <rFont val="현대산스 Text"/>
        <family val="3"/>
        <charset val="129"/>
      </rPr>
      <t xml:space="preserve">
</t>
    </r>
    <r>
      <rPr>
        <sz val="9"/>
        <rFont val="현대산스 Text"/>
        <family val="3"/>
        <charset val="129"/>
      </rPr>
      <t>- 예약 주문 정보 존재 여부: 미존재</t>
    </r>
    <phoneticPr fontId="2" type="noConversion"/>
  </si>
  <si>
    <t>1. 각 항목 별로 결제 수단 및 결제 금액 정보가 노출되는지 확인</t>
    <phoneticPr fontId="2" type="noConversion"/>
  </si>
  <si>
    <t>1. 각 항목 별로 주문 차량 금액 정보가 노출되는지 확인</t>
    <phoneticPr fontId="2" type="noConversion"/>
  </si>
  <si>
    <t>1. 각 항목 별로 주문에 적용된 Deal Code 할인 정보가 노출되는지 확인</t>
    <phoneticPr fontId="2" type="noConversion"/>
  </si>
  <si>
    <t>1. 각 항목 별로 주문에 적용된 Promotion 및 할인 정보가 노출되는지 확인</t>
    <phoneticPr fontId="2" type="noConversion"/>
  </si>
  <si>
    <t>1. 각 항목 별로 주문 차량에 대한 Main Specs, Color / Options 정보가 노출되는지 확인</t>
    <phoneticPr fontId="2" type="noConversion"/>
  </si>
  <si>
    <t>1. 각 항목 별로 주문에 적용된 Delivery 정보가 노출되는지 확인</t>
    <phoneticPr fontId="2" type="noConversion"/>
  </si>
  <si>
    <t>1. 각 항목 별로 주문자 회원 정보가 노출되는지 확인</t>
    <phoneticPr fontId="2" type="noConversion"/>
  </si>
  <si>
    <t>1. 각 항목 별로 주문에 적용된 Finance 정보가 노출되는지 확인</t>
    <phoneticPr fontId="2" type="noConversion"/>
  </si>
  <si>
    <t>View &gt; Util</t>
    <phoneticPr fontId="2" type="noConversion"/>
  </si>
  <si>
    <t>1-1. Progress Step 표시 정보가 'Completed' 단계로 표시되는지 확인</t>
    <phoneticPr fontId="2" type="noConversion"/>
  </si>
  <si>
    <t>1-1. Progress Step 표시 정보가 'Payment' 단계로 표시되는지 확인</t>
    <phoneticPr fontId="2" type="noConversion"/>
  </si>
  <si>
    <t>1. Browse 버튼을 통해 파일이 업로드 되는지 확인</t>
    <phoneticPr fontId="2" type="noConversion"/>
  </si>
  <si>
    <t>1-1. 파일 업로드 후 'Apply' 버튼을 클릭 시 Progress Step 표시 정보가 'Insurance' 단계로 표시되는지 확인</t>
    <phoneticPr fontId="2" type="noConversion"/>
  </si>
  <si>
    <t>1-2. 업로드된 파일이 다운로드 되는지 확인</t>
    <phoneticPr fontId="2" type="noConversion"/>
  </si>
  <si>
    <t>1-3. 업로드된 파일이 관리자에서 조회 및 다운로드 되는지 확인</t>
    <phoneticPr fontId="2" type="noConversion"/>
  </si>
  <si>
    <t>MY_TEST_011_01</t>
    <phoneticPr fontId="2" type="noConversion"/>
  </si>
  <si>
    <t>MY_TEST_011_02</t>
    <phoneticPr fontId="2" type="noConversion"/>
  </si>
  <si>
    <t>MY_TEST_012_01</t>
    <phoneticPr fontId="2" type="noConversion"/>
  </si>
  <si>
    <t>View - Information Area</t>
    <phoneticPr fontId="2" type="noConversion"/>
  </si>
  <si>
    <t xml:space="preserve">1. Click to Buy 를 통해 신청한 대출 리스트 정보가 노출되는지 확인 </t>
    <phoneticPr fontId="2" type="noConversion"/>
  </si>
  <si>
    <t>1. 주문 예약된 차량 정보 리스트가 노출되는지 확인</t>
    <phoneticPr fontId="2" type="noConversion"/>
  </si>
  <si>
    <t>2. Click to Buy 로 전환되지 않은 주문 예약인 경우 'Online Purchase' 버튼 및 안내 문구 영역이 노출되는지 확인</t>
    <phoneticPr fontId="2" type="noConversion"/>
  </si>
  <si>
    <t>1. Click to Buy 를 통해 저장된 견적 정보가 노출되는지 확인</t>
    <phoneticPr fontId="2" type="noConversion"/>
  </si>
  <si>
    <t>1. Click to Buy 를 통해 저장된 견적 정보가 노출되는지 확인</t>
    <phoneticPr fontId="2" type="noConversion"/>
  </si>
  <si>
    <t>1. My Vehicle 리스트가 노출되는지 확인</t>
    <phoneticPr fontId="2" type="noConversion"/>
  </si>
  <si>
    <t>1-1. 각 항목 별로 차량 세부 정보가 노출되는지 확인</t>
    <phoneticPr fontId="2" type="noConversion"/>
  </si>
  <si>
    <t>1. 서비스 내역 정보가 노출되는지 확인</t>
    <phoneticPr fontId="2" type="noConversion"/>
  </si>
  <si>
    <t>1. 관심 차량 리스트 정보가 노출되는지 확인</t>
    <phoneticPr fontId="2" type="noConversion"/>
  </si>
  <si>
    <t>1. Click to Buy 주문 리스트 정보가 노출되는지 확인</t>
    <phoneticPr fontId="2" type="noConversion"/>
  </si>
  <si>
    <t>1. 각 항목 별로 관심 차량 정보가 노출되는지 확인</t>
    <phoneticPr fontId="2" type="noConversion"/>
  </si>
  <si>
    <t>1. 'Cancel Order' 버튼 클릭 시 해당 주문이 취소 처리 되며, Order &gt; Canceled Order 화면으로 해당 주문이 이관되는지 확인</t>
    <phoneticPr fontId="2" type="noConversion"/>
  </si>
  <si>
    <t>1. Dealer 및 담당 Sales Consultant 정보가 노출되는지 확인</t>
    <phoneticPr fontId="2" type="noConversion"/>
  </si>
  <si>
    <t>1-1. '1:1 Online Chatting' 버튼을 클릭 시 WhatsApp이 실행되는지 확인</t>
    <phoneticPr fontId="2" type="noConversion"/>
  </si>
  <si>
    <t>1-2. 사용자 디바이스에 WhatApp이 설치되어 있지 않는 경우 설치 화면으로 새창 이동되는지 확인</t>
    <phoneticPr fontId="2" type="noConversion"/>
  </si>
  <si>
    <t>1. 'Delete' 버튼을 클릭 시 관심차량이 삭제되는지 확인</t>
    <phoneticPr fontId="2" type="noConversion"/>
  </si>
  <si>
    <t>View - Util</t>
    <phoneticPr fontId="2" type="noConversion"/>
  </si>
  <si>
    <t>MY_TEST_012_02</t>
    <phoneticPr fontId="2" type="noConversion"/>
  </si>
  <si>
    <r>
      <rPr>
        <b/>
        <sz val="9"/>
        <rFont val="현대산스 Text"/>
        <family val="3"/>
        <charset val="129"/>
      </rPr>
      <t>1. Case</t>
    </r>
    <r>
      <rPr>
        <sz val="9"/>
        <rFont val="현대산스 Text"/>
        <family val="3"/>
        <charset val="129"/>
      </rPr>
      <t xml:space="preserve">
1) Preferred Notifications: Promotions
2) Preferred Notification Method: Email</t>
    </r>
    <phoneticPr fontId="2" type="noConversion"/>
  </si>
  <si>
    <r>
      <rPr>
        <b/>
        <sz val="9"/>
        <rFont val="현대산스 Text"/>
        <family val="3"/>
        <charset val="129"/>
      </rPr>
      <t>1. Case</t>
    </r>
    <r>
      <rPr>
        <sz val="9"/>
        <rFont val="현대산스 Text"/>
        <family val="3"/>
        <charset val="129"/>
      </rPr>
      <t xml:space="preserve">
1) Preferred Notifications: Restock, New Product
2) Preferred Notification Method: Email, Phone</t>
    </r>
    <phoneticPr fontId="2" type="noConversion"/>
  </si>
  <si>
    <t>2. Email, Phone 정보 및 각 항목 별 알림 수신 옵션이 변경되는지 확인</t>
    <phoneticPr fontId="2" type="noConversion"/>
  </si>
  <si>
    <t>2. Email, Phone 정보 및 각 항목 별 알림 수신 옵션이 변경되는지 확인</t>
    <phoneticPr fontId="2" type="noConversion"/>
  </si>
  <si>
    <t>3-1. 'Notification Permission' 설정 옵션을 'No Thanks' 로 설정한 경우 관심 차량에 대한 알림이 오지 않는지 확인</t>
    <phoneticPr fontId="2" type="noConversion"/>
  </si>
  <si>
    <t>3. 관심 차량에 대한 새로운 Promotion이 진행 된 경우 Email 입력 항목에 입력된 Email 주소로 알림 메일이 오는지 확인</t>
    <phoneticPr fontId="2" type="noConversion"/>
  </si>
  <si>
    <t>3-1. 'Notification Permission' 설정 옵션을 'No Thanks' 로 설정한 경우 관심 차량에 대한 알림이 오지 않는지 확인</t>
    <phoneticPr fontId="2" type="noConversion"/>
  </si>
  <si>
    <t>3. 관심 차량 재입고 및 신규 모델이 출시된 경우 Email, Phone 입력 항목에 등록된 정보로 알림 메일 또는 문자 연락이 오는지 확인</t>
    <phoneticPr fontId="2" type="noConversion"/>
  </si>
  <si>
    <t>Login</t>
    <phoneticPr fontId="2" type="noConversion"/>
  </si>
  <si>
    <t>Register</t>
    <phoneticPr fontId="2" type="noConversion"/>
  </si>
  <si>
    <t>Forgot ID</t>
    <phoneticPr fontId="2" type="noConversion"/>
  </si>
  <si>
    <t>Forgot Password</t>
    <phoneticPr fontId="2" type="noConversion"/>
  </si>
  <si>
    <t xml:space="preserve">Integrated Membership </t>
    <phoneticPr fontId="2" type="noConversion"/>
  </si>
  <si>
    <t>MY_TEST_001_01</t>
    <phoneticPr fontId="2" type="noConversion"/>
  </si>
  <si>
    <t>LO_TEST_001_01</t>
    <phoneticPr fontId="2" type="noConversion"/>
  </si>
  <si>
    <t>1. Email, Password 정보 입력 후 로그인이 되는지 확인</t>
    <phoneticPr fontId="2" type="noConversion"/>
  </si>
  <si>
    <t>2. 'Save ID' 옵션 항목을 체크 후 로그인을 한 경우 재로그인 시 기존에 로그인한 ID 정보가 자동으로 입력되어 있는지 확인</t>
    <phoneticPr fontId="2" type="noConversion"/>
  </si>
  <si>
    <t>1-1. Email, Password 정보를 잘못된 정보로 입력 시 로그인 불가한지 확인</t>
    <phoneticPr fontId="2" type="noConversion"/>
  </si>
  <si>
    <t>1. 'Sign Up with Facebook' 버튼을 클릭 시 Facebook 로그인 팝업이 호출되는지 확인</t>
    <phoneticPr fontId="2" type="noConversion"/>
  </si>
  <si>
    <t>LO_TEST_001_02</t>
    <phoneticPr fontId="2" type="noConversion"/>
  </si>
  <si>
    <t>1. Email (ID) 정보 입력 후 'Check Availability' 버튼 클릭 시 ID 중복 체크가 실행되는지 확인</t>
    <phoneticPr fontId="2" type="noConversion"/>
  </si>
  <si>
    <t>3. 'Sign Up with Facebook' 버튼을 클릭 시 Facebook 로그인 팝업이 호출되는지 확인</t>
    <phoneticPr fontId="2" type="noConversion"/>
  </si>
  <si>
    <t>4. 'Sign Up with Google' 버튼을 클릭 시 Google 로그인 팝업이 호출되는지 확인</t>
    <phoneticPr fontId="2" type="noConversion"/>
  </si>
  <si>
    <t>LO_TEST_002_01</t>
    <phoneticPr fontId="2" type="noConversion"/>
  </si>
  <si>
    <t>LO_TEST_002_02</t>
    <phoneticPr fontId="2" type="noConversion"/>
  </si>
  <si>
    <t>LO_TEST_001_03</t>
    <phoneticPr fontId="2" type="noConversion"/>
  </si>
  <si>
    <t>3. 각 필수 항목 정보 입력 후 'Register' 버튼 클릭 시 입력된 Email 정보로 인증 이메일이 발송되는지 확인</t>
    <phoneticPr fontId="2" type="noConversion"/>
  </si>
  <si>
    <t>1-1. Facebook 연동 회원으로 가입되어 있는 경우, Facebook 로그인 시 자동으로 홈페이지 로그인이 되는지 확인</t>
    <phoneticPr fontId="2" type="noConversion"/>
  </si>
  <si>
    <t>2-1. Google 연동 회원으로 가입되어 있는 경우, Google 로그인 시 자동으로 홈페이지 로그인이 되는지 확인</t>
    <phoneticPr fontId="2" type="noConversion"/>
  </si>
  <si>
    <t>3-1. 팝업 내 Facebook 연동 회원으로 가입되어 있지 않은 경우, 회원 가입 서비스 이용 약관 동의 후 회원 가입 시 'Register Complete' 화면으로 이동되며 Facebook 계정으로 홈페이지에 회원 가입이 되었는지 확인</t>
  </si>
  <si>
    <t>4-1. 팝업 내 Google 연동 회원으로 가입되어 있지 않은 경우, 회원 가입 서비스 이용 약관 동의 후 'Register Complete' 화면으로 이동되며 Google 계정으로 홈페이지에 회원 가입이 되었는지 확인</t>
  </si>
  <si>
    <t>3-2. 인증 이메일이 발송된지 24시간이 지난 경우 인증이 불가한지 확인</t>
    <phoneticPr fontId="2" type="noConversion"/>
  </si>
  <si>
    <t>1. 'Sign Up with Facebook' 버튼 클릭 시 Facebook 로그인 팝업이 호출되는지 확인</t>
    <phoneticPr fontId="2" type="noConversion"/>
  </si>
  <si>
    <t>1. 'Sign Up with Google' 버튼 클릭 시 Google 로그인 팝업이 호출되는지 확인</t>
    <phoneticPr fontId="2" type="noConversion"/>
  </si>
  <si>
    <t>1-1. 팝업 내 Facebook 로그인 및 회원 가입 서비스 이용 약관 동의 후 회원 가입 시 'Register Complete' 화면으로 이동되며 Facebook 계정으로 홈페이지에 회원 가입이 되었는지 확인</t>
    <phoneticPr fontId="2" type="noConversion"/>
  </si>
  <si>
    <t>1-1. 팝업 내 Google 로그인 및 회원 가입 서비스 이용 약관 동의 후 회원 가입 시 'Register Complete' 화면으로 이동되며 Google 계정으로 홈페이지에 회원 가입이 되었는지 확인</t>
    <phoneticPr fontId="2" type="noConversion"/>
  </si>
  <si>
    <t>LO_TEST_003_01</t>
    <phoneticPr fontId="2" type="noConversion"/>
  </si>
  <si>
    <t>LO_TEST_004_01</t>
    <phoneticPr fontId="2" type="noConversion"/>
  </si>
  <si>
    <t>LO_TEST_005_01</t>
    <phoneticPr fontId="2" type="noConversion"/>
  </si>
  <si>
    <r>
      <rPr>
        <b/>
        <sz val="9"/>
        <rFont val="현대산스 Text"/>
        <family val="3"/>
        <charset val="129"/>
      </rPr>
      <t>1. Case</t>
    </r>
    <r>
      <rPr>
        <sz val="9"/>
        <rFont val="현대산스 Text"/>
        <family val="3"/>
        <charset val="129"/>
      </rPr>
      <t xml:space="preserve">
1) 일반 회원 가입</t>
    </r>
    <phoneticPr fontId="2" type="noConversion"/>
  </si>
  <si>
    <r>
      <rPr>
        <b/>
        <sz val="9"/>
        <rFont val="현대산스 Text"/>
        <family val="3"/>
        <charset val="129"/>
      </rPr>
      <t>1. Case</t>
    </r>
    <r>
      <rPr>
        <sz val="9"/>
        <rFont val="현대산스 Text"/>
        <family val="3"/>
        <charset val="129"/>
      </rPr>
      <t xml:space="preserve">
1) 일반 회원
1) Facebook 계정 미연동
2) Google 계정 미연동</t>
    </r>
    <phoneticPr fontId="2" type="noConversion"/>
  </si>
  <si>
    <r>
      <rPr>
        <b/>
        <sz val="9"/>
        <rFont val="현대산스 Text"/>
        <family val="3"/>
        <charset val="129"/>
      </rPr>
      <t xml:space="preserve">1. Case
</t>
    </r>
    <r>
      <rPr>
        <sz val="9"/>
        <rFont val="현대산스 Text"/>
        <family val="3"/>
        <charset val="129"/>
      </rPr>
      <t>1) Facebook 계정 연동 회원
2) Google 계정 연동 회원</t>
    </r>
    <phoneticPr fontId="2" type="noConversion"/>
  </si>
  <si>
    <r>
      <rPr>
        <b/>
        <sz val="9"/>
        <rFont val="현대산스 Text"/>
        <family val="3"/>
        <charset val="129"/>
      </rPr>
      <t>1. Case</t>
    </r>
    <r>
      <rPr>
        <sz val="9"/>
        <rFont val="현대산스 Text"/>
        <family val="3"/>
        <charset val="129"/>
      </rPr>
      <t xml:space="preserve">
1) Facebook 계정 연동 회원 가입</t>
    </r>
    <phoneticPr fontId="2" type="noConversion"/>
  </si>
  <si>
    <r>
      <rPr>
        <b/>
        <sz val="9"/>
        <rFont val="현대산스 Text"/>
        <family val="3"/>
        <charset val="129"/>
      </rPr>
      <t>1. Case</t>
    </r>
    <r>
      <rPr>
        <sz val="9"/>
        <rFont val="현대산스 Text"/>
        <family val="3"/>
        <charset val="129"/>
      </rPr>
      <t xml:space="preserve">
1) Google 계정 연동 회원 가입</t>
    </r>
    <phoneticPr fontId="2" type="noConversion"/>
  </si>
  <si>
    <t>Customer Email</t>
    <phoneticPr fontId="2" type="noConversion"/>
  </si>
  <si>
    <t>Register</t>
    <phoneticPr fontId="2" type="noConversion"/>
  </si>
  <si>
    <t>Facebook Popup (API)</t>
    <phoneticPr fontId="2" type="noConversion"/>
  </si>
  <si>
    <t>Facebook Popup (API)</t>
    <phoneticPr fontId="2" type="noConversion"/>
  </si>
  <si>
    <t>Facebook Popup (API)</t>
    <phoneticPr fontId="2" type="noConversion"/>
  </si>
  <si>
    <t>2. 'Sign Up with Google' 버튼을 클릭 시 Google 로그인 팝업이 호출되는지 확인</t>
    <phoneticPr fontId="2" type="noConversion"/>
  </si>
  <si>
    <t>Google Popup (API)</t>
    <phoneticPr fontId="2" type="noConversion"/>
  </si>
  <si>
    <t>Google Popup (API)</t>
    <phoneticPr fontId="2" type="noConversion"/>
  </si>
  <si>
    <t>1-1. 입력된 Mobile Number 로 OTP 메시지가 발송되는지 확인</t>
    <phoneticPr fontId="2" type="noConversion"/>
  </si>
  <si>
    <t>1-2. OTP 번호 입력 후 'Submit' 버튼 클릭 시 Complete 화면으로 이동되며, 화면 내 아이디 정보가 노출되는지 확인</t>
    <phoneticPr fontId="2" type="noConversion"/>
  </si>
  <si>
    <r>
      <rPr>
        <b/>
        <sz val="9"/>
        <rFont val="현대산스 Text"/>
        <family val="3"/>
        <charset val="129"/>
      </rPr>
      <t>1. Case</t>
    </r>
    <r>
      <rPr>
        <sz val="9"/>
        <rFont val="현대산스 Text"/>
        <family val="3"/>
        <charset val="129"/>
      </rPr>
      <t xml:space="preserve">
1) Verification Type: Mobile OTP</t>
    </r>
    <phoneticPr fontId="2" type="noConversion"/>
  </si>
  <si>
    <r>
      <rPr>
        <b/>
        <sz val="9"/>
        <rFont val="현대산스 Text"/>
        <family val="3"/>
        <charset val="129"/>
      </rPr>
      <t>1. Case</t>
    </r>
    <r>
      <rPr>
        <sz val="9"/>
        <rFont val="현대산스 Text"/>
        <family val="3"/>
        <charset val="129"/>
      </rPr>
      <t xml:space="preserve">
1) Verification Type: Email</t>
    </r>
    <phoneticPr fontId="2" type="noConversion"/>
  </si>
  <si>
    <t>1. Mobile Number 정보 입력 후 'Submit' 버튼 클릭 시 OTP 입력 항목이 노출되는지 확인</t>
    <phoneticPr fontId="2" type="noConversion"/>
  </si>
  <si>
    <t>1. Email 및 Mobile Number 정보 입력 후 'Submit' 버튼 클릭 시 OTP 입력 항목이 노출되는지 확인</t>
    <phoneticPr fontId="2" type="noConversion"/>
  </si>
  <si>
    <t>1-2. OTP 번호 입력 후 'Submit' 버튼 클릭 시 New Password 화면으로 이동되는지 확인 확인</t>
    <phoneticPr fontId="2" type="noConversion"/>
  </si>
  <si>
    <t>New Password</t>
    <phoneticPr fontId="2" type="noConversion"/>
  </si>
  <si>
    <t>LO_TEST_006_01</t>
    <phoneticPr fontId="2" type="noConversion"/>
  </si>
  <si>
    <t>1. Email 정보 입력 후 'Submit' 버튼 클릭 시 입력된 Email 정보로 인증 이메일이 발송되는지 확인</t>
    <phoneticPr fontId="2" type="noConversion"/>
  </si>
  <si>
    <t>1-2. 인증 이메일이 발송된지 24시간이 지난 경우 인증이 불가한지 확인</t>
    <phoneticPr fontId="2" type="noConversion"/>
  </si>
  <si>
    <t>1-1. 이메일에서 'New Password' 버튼을 클릭 시 New Password 화면으로 이동되는지 확인 확인</t>
    <phoneticPr fontId="2" type="noConversion"/>
  </si>
  <si>
    <t>2. 변경된 비밀번호로 로그인이 되는지 확인</t>
    <phoneticPr fontId="2" type="noConversion"/>
  </si>
  <si>
    <t>2. 팝업 내 로그인한 Email로 가입되어 있는 홈페이지 정보가 노출되는지 확인</t>
    <phoneticPr fontId="2" type="noConversion"/>
  </si>
  <si>
    <t>3-1. 이메일에서 'Verify My Account' 버튼을 클릭 시 'Register Complete' 화면으로 이동되며, 정상으로 회원 가입이 되었는지 확인</t>
    <phoneticPr fontId="2" type="noConversion"/>
  </si>
  <si>
    <t>1. 통합회원으로 전환하지 않은 회원의 경우 로그인 시 'Switch to an Integrated Membership' 팝업이 자동 노출되는지 확인</t>
    <phoneticPr fontId="2" type="noConversion"/>
  </si>
  <si>
    <t>4. 이메일에서 'Verify My Account' 버튼을 클릭하여 통합회원으로 전환되었는지 확인</t>
    <phoneticPr fontId="2" type="noConversion"/>
  </si>
  <si>
    <t>4-1. 변경된 비밀번호로 홈페이지에 로그인이 되는지 확인</t>
    <phoneticPr fontId="2" type="noConversion"/>
  </si>
  <si>
    <t>1. Password 입력 시 입력 규칙에 맞춰 유효성을 체크하는지 확인
- 입력 규칙: 입력 문자 최소 7자 이상, 알파벳 및 숫자 혼용</t>
    <phoneticPr fontId="2" type="noConversion"/>
  </si>
  <si>
    <t>2. Password 입력 시 입력 규칙에 맞춰 유효성을 체크하는지 확인
- 입력 규칙: 입력 문자 최소 7자 이상, 알파벳 및 숫자 혼용</t>
    <phoneticPr fontId="2" type="noConversion"/>
  </si>
  <si>
    <t>3. New Password 입력 시 입력 규칙에 맞춰 유효성을 체크하는지 확인
- 입력 규칙: 입력 문자 최소 7자 이상, 알파벳 및 숫자 혼용</t>
    <phoneticPr fontId="2" type="noConversion"/>
  </si>
  <si>
    <t>3-1. 각 항목 별 정보 입력 후 'Send Verification Email' 버튼 클릭 시 회원 Email (ID) 정보로 인증 이메일이 발송되는지 확인</t>
    <phoneticPr fontId="2" type="noConversion"/>
  </si>
  <si>
    <t>4-2. 로그인 후 'Switch to an Integrated Membership' 팝업이 노출되지 않는지 확인</t>
    <phoneticPr fontId="2" type="noConversion"/>
  </si>
  <si>
    <r>
      <rPr>
        <b/>
        <sz val="9"/>
        <rFont val="현대산스 Text"/>
        <family val="3"/>
        <charset val="129"/>
      </rPr>
      <t xml:space="preserve">1. Case
</t>
    </r>
    <r>
      <rPr>
        <sz val="9"/>
        <rFont val="현대산스 Text"/>
        <family val="3"/>
        <charset val="129"/>
      </rPr>
      <t>1) My Vehicle
- 등록 차량 존재 여부: 존재
2) Orders 
- 주문 내역 존재 여부: 존재
3) My Click to Buy
- 저장 된 견적 존재 여부 : 존재
4) Service History
- 서비스 내역 존재 여부: 존재</t>
    </r>
    <phoneticPr fontId="2" type="noConversion"/>
  </si>
  <si>
    <t>1. 회원 정보 확인
경로 : (Dealer Admin) Customer Info 메뉴에서 회원 정보가 조회되는지 확인</t>
    <phoneticPr fontId="2" type="noConversion"/>
  </si>
  <si>
    <t>1. 회원 정보 확인
경로 : (Dealer Admin) Customer Info 메뉴에서 회원 정보가 조회되는지 확인</t>
    <phoneticPr fontId="2" type="noConversion"/>
  </si>
  <si>
    <t>1. 견적 정보 확인
경로1 : (Dealer Admin) Sales &gt; Sales Leads &gt; Quotations 메뉴에서 견적 정보가 조회되는지 확인
경로2 : (Sales Consultant Admin) Sales  &gt; Quotations 메뉴에서 견적 정보가 조회되는지 확인</t>
    <phoneticPr fontId="2" type="noConversion"/>
  </si>
  <si>
    <t>1. Deal Code 생성 여부 확인
경로1: (Dealer Admin) Sales &gt; Sales Leads &gt; Quotations &gt; View &gt; (T)Deal Code Setting 화면에서 해당 견적에 Deal Code 가 생성되었는지 확인
경로2: (Sales Consultant Admin) Sales  &gt; Quotations  View &gt; (T)Deal Code Setting 화면에서 해당 견적에 Deal Code 가 생성되었는지 확인</t>
    <phoneticPr fontId="2" type="noConversion"/>
  </si>
  <si>
    <t>1. 예약 주문 정보 확인
경로1: (Dealer Admin) Sales &gt; Book a Car 메뉴에서 예약 주문이 조회되는지 확인
경로2: (Sales Consultant Admin) Sales &gt; Book a Car 메뉴에서 예약 주문이 조회되는지 확인</t>
    <phoneticPr fontId="2" type="noConversion"/>
  </si>
  <si>
    <t>1. 견적 정보 생성 여부 확인
경로1 : (Dealer Admin) Sales &gt; Sales Leads &gt; Quotations 메뉴에서 견적 정보가 조회되는지 확인
경로2 : (Sales Consultant Admin) Sales  &gt; Quotations 메뉴에서 견적 정보가 조회되는지 확인</t>
    <phoneticPr fontId="2" type="noConversion"/>
  </si>
  <si>
    <r>
      <rPr>
        <b/>
        <sz val="9"/>
        <rFont val="현대산스 Text"/>
        <family val="3"/>
        <charset val="129"/>
      </rPr>
      <t xml:space="preserve">1. Case
</t>
    </r>
    <r>
      <rPr>
        <sz val="9"/>
        <rFont val="현대산스 Text"/>
        <family val="3"/>
        <charset val="129"/>
      </rPr>
      <t>1) 대출 심사 진행 상태: 대출 신청 완료 / 대출 심사 진행 중
2) Loan Application Type: Online
3) Booking Online
- 주문 예약 여부: 예약
4) Deal Code 적용 여부: 적용</t>
    </r>
    <phoneticPr fontId="2" type="noConversion"/>
  </si>
  <si>
    <r>
      <rPr>
        <b/>
        <sz val="9"/>
        <rFont val="현대산스 Text"/>
        <family val="3"/>
        <charset val="129"/>
      </rPr>
      <t xml:space="preserve">1. Case
</t>
    </r>
    <r>
      <rPr>
        <sz val="9"/>
        <rFont val="현대산스 Text"/>
        <family val="3"/>
        <charset val="129"/>
      </rPr>
      <t>1) 대출 심사 진행 상태: 대출 신청 완료 / 대출 심사 진행 중
2) Loan Application Type: Delegate
3) Bank: Other Bank</t>
    </r>
    <phoneticPr fontId="2" type="noConversion"/>
  </si>
  <si>
    <r>
      <rPr>
        <b/>
        <sz val="9"/>
        <rFont val="현대산스 Text"/>
        <family val="3"/>
        <charset val="129"/>
      </rPr>
      <t xml:space="preserve">1. Case
</t>
    </r>
    <r>
      <rPr>
        <sz val="9"/>
        <rFont val="현대산스 Text"/>
        <family val="3"/>
        <charset val="129"/>
      </rPr>
      <t>1) National Promotion 적용 여부: 미적용</t>
    </r>
    <r>
      <rPr>
        <b/>
        <sz val="9"/>
        <rFont val="현대산스 Text"/>
        <family val="3"/>
        <charset val="129"/>
      </rPr>
      <t xml:space="preserve">
</t>
    </r>
    <r>
      <rPr>
        <sz val="9"/>
        <rFont val="현대산스 Text"/>
        <family val="3"/>
        <charset val="129"/>
      </rPr>
      <t>2) Deal Code 적용 여부: 미적용
3) 대출 신청 여부: 미신청
4) Insurance 파일 등록 여부: 미등록
5) Register Number 등록 여부: 미등록</t>
    </r>
    <phoneticPr fontId="2" type="noConversion"/>
  </si>
  <si>
    <r>
      <rPr>
        <b/>
        <sz val="9"/>
        <rFont val="현대산스 Text"/>
        <family val="3"/>
        <charset val="129"/>
      </rPr>
      <t xml:space="preserve">1. Case
</t>
    </r>
    <r>
      <rPr>
        <sz val="9"/>
        <rFont val="현대산스 Text"/>
        <family val="3"/>
        <charset val="129"/>
      </rPr>
      <t>1) National Promotion 적용 여부: 적용</t>
    </r>
    <r>
      <rPr>
        <b/>
        <sz val="9"/>
        <rFont val="현대산스 Text"/>
        <family val="3"/>
        <charset val="129"/>
      </rPr>
      <t xml:space="preserve">
</t>
    </r>
    <r>
      <rPr>
        <sz val="9"/>
        <rFont val="현대산스 Text"/>
        <family val="3"/>
        <charset val="129"/>
      </rPr>
      <t>2) Deal Code 적용 여부: 적용
3) 대출 신청 여부: 신청
4) Insurance 파일 등록 여부: 등록
5) Register Number 등록 여부: 등록</t>
    </r>
    <phoneticPr fontId="2" type="noConversion"/>
  </si>
  <si>
    <t>1. 주문 정보 확인
경로 1: (Dealer Admin) Sales &gt; Orders &gt; Orders 메뉴에서 주문 정보가 조회되는지 확인
경로 2: (Sales Consultant Admin) Sales &gt; Orders &gt; Orders 메뉴에서 주문 정보가 조회되는지 확인
2. 게시물 카운팅 여부 및 대출 신청 정보 확인
경로: (Corporate Admin) Main(Dashboard) &gt; Orders &gt; (L) Orders 화면에서 게시물 수치 정보가 카운팅 되며 주문 정보가 조회되는지 확인</t>
    <phoneticPr fontId="2" type="noConversion"/>
  </si>
  <si>
    <t>1. 관심 차량 등록 정보 확인
경로1: (Dealer Admin) Sales &gt; Sales Leads &gt; Submit My Interest  메뉴에서 관심 차량 정보가 조회되는지 확인</t>
    <phoneticPr fontId="2" type="noConversion"/>
  </si>
  <si>
    <t>1. 주문 정보 확인
경로 1: (Dealer Admin) Sales &gt; Orders &gt; Orders 메뉴에서 주문 정보가 조회되는지 확인
경로 2: (Sales Consultant Admin) Sales &gt; Orders &gt; Orders 메뉴에서 주문 정보가 조회되는지 확인</t>
    <phoneticPr fontId="2" type="noConversion"/>
  </si>
  <si>
    <t>1. Car Registration No. 확인
경로 1: (Dealer Admin) Sales &gt; Orders &gt; Insurance &amp; Registration 메뉴에서 등록된 정보와 일치하는지 확인
경로 2: (Sales Consultant Admin) Sales &gt; Orders &gt; Insurance &amp; Registration 메뉴에서 등록된 정보와 일치하는지 확인</t>
    <phoneticPr fontId="2" type="noConversion"/>
  </si>
  <si>
    <t>1. Insurance Contract 확인
경로 1: (Dealer Admin) Sales &gt; Orders &gt; Insurance &amp; Registration 메뉴에서 등록된 정보와 일치하는지 확인
경로 2: (Sales Consultant Admin) Sales &gt; Orders &gt; Insurance &amp; Registration 메뉴에서 등록된 정보와 일치하는지 확인</t>
    <phoneticPr fontId="2" type="noConversion"/>
  </si>
  <si>
    <t>1. 회원과의 Chatting을 진행한 경우 관리자에서 해당 회원과의 '채팅 연결 가능' 표시 여부 확인
경로: (Sales Consultant Admin) Sales &gt; Book a Car &gt; [Tab] User Information 화면에서 'WhatsApp' 아이콘이 노출되며 클릭 시 해당 회원과의 채팅이 연결되는지 확인</t>
    <phoneticPr fontId="2" type="noConversion"/>
  </si>
  <si>
    <t>1. 대출 신청 정보 확인 - Loan Application Type: Online 인 경우
경로 1: (Dealer Admin) Sales &gt; Finance applications 메뉴에서 대출 신청 정보가 조회되는지 확인
경로 2: (Sales Consultant Admin) Sales &gt; Finance applications 메뉴에서 대출 신청 정보가 조회되는지 확인
2. 대출 신청 정보 확인 - Loan Application Type: Delegate 인 경우
경로 1: (Dealer Admin) Sales &gt; Delegated Loans 메뉴에서 대출 신청 정보가 조회되는지 확인
경로 2: (Sales Consultant Admin) Sales &gt; Delegated Loans 메뉴에서 대출 신청 정보가 조회되는지 확인</t>
    <phoneticPr fontId="2" type="noConversion"/>
  </si>
  <si>
    <t>1. 회원과의 Chatting을 진행한 경우 관리자에서 해당 회원과의 '채팅 연결 가능' 표시 여부 확인 - Loan Application Type: Online 인 경우
경로: (Sales Consultant Admin) Sales &gt; Financial Applications &gt; [Tab] User Information 화면에서 'WhatsApp' 아이콘이 노출되며 클릭 시 해당 회원과의 채팅이 연결되는지 확인
2. 회원과의 Chatting을 진행한 경우 관리자에서 해당 회원과의 '채팅 연결 가능' 표시 여부 확인 - Loan Application Type: Delegate 인 경우인 경우
경로: (Sales Consultant Admin) Sales &gt; Delegated Loans &gt; [Tab] User Information 화면에서 'WhatsApp' 아이콘이 노출되며 클릭 시 해당 회원과의 채팅이 연결되는지 확인</t>
    <phoneticPr fontId="2" type="noConversion"/>
  </si>
  <si>
    <t>1. 회원과의 Chatting을 진행한 경우 관리자에서 해당 회원과의 '채팅 연결 가능' 표시 여부 확인
경로: (Sales Consultant Admin) Sales &gt; Orders &gt; [Tab] User Information 화면에서 'WhatsApp' 아이콘이 노출되며 클릭 시 해당 회원과의 채팅이 연결되는지 확인</t>
    <phoneticPr fontId="2" type="noConversion"/>
  </si>
  <si>
    <t>My Profile</t>
    <phoneticPr fontId="33" type="noConversion"/>
  </si>
  <si>
    <t>Login&amp;Register</t>
    <phoneticPr fontId="2" type="noConversion"/>
  </si>
  <si>
    <t>HMC India Online Sale Channel Development</t>
    <phoneticPr fontId="33" type="noConversion"/>
  </si>
  <si>
    <t>HMC India Online Sale Channel Development Test Scenario</t>
    <phoneticPr fontId="2" type="noConversion"/>
  </si>
  <si>
    <t>HMC India Online Sale Channel Development Test Scenario</t>
    <phoneticPr fontId="2" type="noConversion"/>
  </si>
  <si>
    <t>HMC India Online Sale Channel Development Test Scenario</t>
    <phoneticPr fontId="2" type="noConversion"/>
  </si>
  <si>
    <t>HMC India Online Sale Channel Development Test Scenario</t>
    <phoneticPr fontId="2" type="noConversion"/>
  </si>
  <si>
    <t>HMC India Online Sale Channel Development Test Scenario</t>
    <phoneticPr fontId="2" type="noConversion"/>
  </si>
  <si>
    <t>HMC India Online Sale Channel Development Test Scenario</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</si>
</sst>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76" formatCode="_-* #,##0_-;\-* #,##0_-;_-* &quot;-&quot;_-;_-@_-"/>
    <numFmt numFmtId="177" formatCode="mm&quot;월&quot;\ dd&quot;일&quot;"/>
    <numFmt numFmtId="178" formatCode="#.##"/>
    <numFmt numFmtId="179" formatCode="#,##0.000;[Red]&quot;-&quot;#,##0.000"/>
    <numFmt numFmtId="180" formatCode="hh:mm:ss&quot;₩&quot;&quot;₩&quot;&quot;₩&quot;&quot;₩&quot;&quot;₩&quot;&quot;₩&quot;&quot;₩&quot;&quot;₩&quot;\ AM/PM_)"/>
    <numFmt numFmtId="181" formatCode="_ * #,##0_ ;_ * \-#,##0_ ;_ * &quot;-&quot;_ ;_ @_ "/>
    <numFmt numFmtId="182" formatCode="_ * #,##0.00_ ;_ * \-#,##0.00_ ;_ * &quot;-&quot;??_ ;_ @_ "/>
    <numFmt numFmtId="183" formatCode="#,##0\ &quot;&quot;"/>
    <numFmt numFmtId="184" formatCode="m&quot;월&quot;\ d&quot;일&quot;"/>
  </numFmts>
  <fonts count="53" x14ac:knownFonts="1">
    <font>
      <sz val="11"/>
      <name val="돋움"/>
      <family val="3"/>
      <charset val="129"/>
    </font>
    <font>
      <sz val="11"/>
      <name val="돋움"/>
      <family val="3"/>
      <charset val="129"/>
    </font>
    <font>
      <sz val="8"/>
      <name val="돋움"/>
      <family val="3"/>
      <charset val="129"/>
    </font>
    <font>
      <u/>
      <sz val="10.45"/>
      <color indexed="12"/>
      <name val="돋움"/>
      <family val="3"/>
      <charset val="129"/>
    </font>
    <font>
      <sz val="11"/>
      <color indexed="8"/>
      <name val="맑은 고딕"/>
      <family val="3"/>
      <charset val="129"/>
    </font>
    <font>
      <sz val="11"/>
      <color indexed="9"/>
      <name val="맑은 고딕"/>
      <family val="3"/>
      <charset val="129"/>
    </font>
    <font>
      <sz val="11"/>
      <color indexed="10"/>
      <name val="맑은 고딕"/>
      <family val="3"/>
      <charset val="129"/>
    </font>
    <font>
      <b/>
      <sz val="11"/>
      <color indexed="52"/>
      <name val="맑은 고딕"/>
      <family val="3"/>
      <charset val="129"/>
    </font>
    <font>
      <sz val="11"/>
      <color indexed="20"/>
      <name val="맑은 고딕"/>
      <family val="3"/>
      <charset val="129"/>
    </font>
    <font>
      <sz val="11"/>
      <color indexed="60"/>
      <name val="맑은 고딕"/>
      <family val="3"/>
      <charset val="129"/>
    </font>
    <font>
      <i/>
      <sz val="11"/>
      <color indexed="23"/>
      <name val="맑은 고딕"/>
      <family val="3"/>
      <charset val="129"/>
    </font>
    <font>
      <b/>
      <sz val="11"/>
      <color indexed="9"/>
      <name val="맑은 고딕"/>
      <family val="3"/>
      <charset val="129"/>
    </font>
    <font>
      <sz val="11"/>
      <color indexed="52"/>
      <name val="맑은 고딕"/>
      <family val="3"/>
      <charset val="129"/>
    </font>
    <font>
      <b/>
      <sz val="11"/>
      <color indexed="8"/>
      <name val="맑은 고딕"/>
      <family val="3"/>
      <charset val="129"/>
    </font>
    <font>
      <sz val="11"/>
      <color indexed="62"/>
      <name val="맑은 고딕"/>
      <family val="3"/>
      <charset val="129"/>
    </font>
    <font>
      <b/>
      <sz val="18"/>
      <color indexed="56"/>
      <name val="맑은 고딕"/>
      <family val="3"/>
      <charset val="129"/>
    </font>
    <font>
      <b/>
      <sz val="15"/>
      <color indexed="56"/>
      <name val="맑은 고딕"/>
      <family val="3"/>
      <charset val="129"/>
    </font>
    <font>
      <b/>
      <sz val="13"/>
      <color indexed="56"/>
      <name val="맑은 고딕"/>
      <family val="3"/>
      <charset val="129"/>
    </font>
    <font>
      <b/>
      <sz val="11"/>
      <color indexed="56"/>
      <name val="맑은 고딕"/>
      <family val="3"/>
      <charset val="129"/>
    </font>
    <font>
      <sz val="11"/>
      <color indexed="17"/>
      <name val="맑은 고딕"/>
      <family val="3"/>
      <charset val="129"/>
    </font>
    <font>
      <b/>
      <sz val="11"/>
      <color indexed="63"/>
      <name val="맑은 고딕"/>
      <family val="3"/>
      <charset val="129"/>
    </font>
    <font>
      <sz val="12"/>
      <name val="굴림"/>
      <family val="3"/>
      <charset val="129"/>
    </font>
    <font>
      <sz val="10"/>
      <name val="MS Sans Serif"/>
      <family val="2"/>
    </font>
    <font>
      <sz val="10"/>
      <name val="Arial"/>
      <family val="2"/>
    </font>
    <font>
      <b/>
      <sz val="16"/>
      <name val="Arial"/>
      <family val="2"/>
    </font>
    <font>
      <sz val="8"/>
      <name val="Arial"/>
      <family val="2"/>
    </font>
    <font>
      <b/>
      <sz val="12"/>
      <name val="Arial"/>
      <family val="2"/>
    </font>
    <font>
      <u/>
      <sz val="10"/>
      <color indexed="12"/>
      <name val="MS Sans Serif"/>
      <family val="2"/>
    </font>
    <font>
      <sz val="12"/>
      <name val="바탕체"/>
      <family val="1"/>
      <charset val="129"/>
    </font>
    <font>
      <sz val="10"/>
      <name val="돋움"/>
      <family val="3"/>
      <charset val="129"/>
    </font>
    <font>
      <b/>
      <sz val="10"/>
      <name val="Helv"/>
      <family val="2"/>
    </font>
    <font>
      <b/>
      <sz val="12"/>
      <name val="Helv"/>
      <family val="2"/>
    </font>
    <font>
      <b/>
      <sz val="11"/>
      <name val="Helv"/>
      <family val="2"/>
    </font>
    <font>
      <sz val="8"/>
      <name val="맑은 고딕"/>
      <family val="3"/>
      <charset val="129"/>
    </font>
    <font>
      <sz val="8"/>
      <name val="맑은 고딕"/>
      <family val="3"/>
      <charset val="129"/>
    </font>
    <font>
      <sz val="8"/>
      <name val="맑은 고딕"/>
      <family val="3"/>
      <charset val="129"/>
    </font>
    <font>
      <sz val="11"/>
      <name val="현대산스 Text"/>
      <family val="3"/>
      <charset val="129"/>
    </font>
    <font>
      <u/>
      <sz val="9"/>
      <color indexed="12"/>
      <name val="현대산스 Text"/>
      <family val="3"/>
      <charset val="129"/>
    </font>
    <font>
      <b/>
      <sz val="20"/>
      <color theme="1"/>
      <name val="현대산스 Text"/>
      <family val="3"/>
      <charset val="129"/>
    </font>
    <font>
      <sz val="9"/>
      <color theme="1"/>
      <name val="현대산스 Text"/>
      <family val="3"/>
      <charset val="129"/>
    </font>
    <font>
      <sz val="8"/>
      <color theme="1"/>
      <name val="현대산스 Text"/>
      <family val="3"/>
      <charset val="129"/>
    </font>
    <font>
      <sz val="10"/>
      <color theme="1"/>
      <name val="현대산스 Text"/>
      <family val="3"/>
      <charset val="129"/>
    </font>
    <font>
      <b/>
      <sz val="10"/>
      <color theme="1"/>
      <name val="현대산스 Text"/>
      <family val="3"/>
      <charset val="129"/>
    </font>
    <font>
      <b/>
      <sz val="10"/>
      <color theme="0"/>
      <name val="현대산스 Text"/>
      <family val="3"/>
      <charset val="129"/>
    </font>
    <font>
      <b/>
      <u/>
      <sz val="10"/>
      <color theme="0"/>
      <name val="현대산스 Text"/>
      <family val="3"/>
      <charset val="129"/>
    </font>
    <font>
      <sz val="9"/>
      <name val="현대산스 Text"/>
      <family val="3"/>
      <charset val="129"/>
    </font>
    <font>
      <b/>
      <sz val="18"/>
      <name val="현대산스 Text"/>
      <family val="3"/>
      <charset val="129"/>
    </font>
    <font>
      <b/>
      <sz val="9"/>
      <color theme="0"/>
      <name val="현대산스 Text"/>
      <family val="3"/>
      <charset val="129"/>
    </font>
    <font>
      <b/>
      <sz val="9"/>
      <color theme="1"/>
      <name val="현대산스 Text"/>
      <family val="3"/>
      <charset val="129"/>
    </font>
    <font>
      <sz val="10"/>
      <color indexed="9"/>
      <name val="현대산스 Text"/>
      <family val="3"/>
      <charset val="129"/>
    </font>
    <font>
      <sz val="10"/>
      <name val="현대산스 Text"/>
      <family val="3"/>
      <charset val="129"/>
    </font>
    <font>
      <sz val="9"/>
      <color rgb="FFFF0000"/>
      <name val="현대산스 Text"/>
      <family val="3"/>
      <charset val="129"/>
    </font>
    <font>
      <b/>
      <sz val="9"/>
      <name val="현대산스 Text"/>
      <family val="3"/>
      <charset val="129"/>
    </font>
  </fonts>
  <fills count="3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bgColor indexed="64"/>
      </patternFill>
    </fill>
    <fill>
      <patternFill patternType="solid">
        <fgColor indexed="26"/>
        <bgColor indexed="64"/>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26"/>
      </patternFill>
    </fill>
    <fill>
      <patternFill patternType="solid">
        <fgColor indexed="43"/>
      </patternFill>
    </fill>
    <fill>
      <patternFill patternType="solid">
        <fgColor indexed="55"/>
      </patternFill>
    </fill>
    <fill>
      <patternFill patternType="solid">
        <fgColor indexed="63"/>
        <bgColor indexed="64"/>
      </patternFill>
    </fill>
    <fill>
      <patternFill patternType="solid">
        <fgColor indexed="9"/>
        <bgColor indexed="64"/>
      </patternFill>
    </fill>
    <fill>
      <patternFill patternType="solid">
        <fgColor theme="0" tint="-4.9989318521683403E-2"/>
        <bgColor indexed="64"/>
      </patternFill>
    </fill>
    <fill>
      <patternFill patternType="solid">
        <fgColor theme="1" tint="0.249977111117893"/>
        <bgColor indexed="64"/>
      </patternFill>
    </fill>
    <fill>
      <patternFill patternType="solid">
        <fgColor theme="4" tint="-0.249977111117893"/>
        <bgColor indexed="64"/>
      </patternFill>
    </fill>
    <fill>
      <patternFill patternType="solid">
        <fgColor theme="4" tint="0.79998168889431442"/>
        <bgColor indexed="64"/>
      </patternFill>
    </fill>
    <fill>
      <patternFill patternType="solid">
        <fgColor theme="1"/>
        <bgColor indexed="64"/>
      </patternFill>
    </fill>
    <fill>
      <patternFill patternType="solid">
        <fgColor theme="1" tint="0.34998626667073579"/>
        <bgColor indexed="64"/>
      </patternFill>
    </fill>
    <fill>
      <patternFill patternType="solid">
        <fgColor theme="0"/>
        <bgColor indexed="64"/>
      </patternFill>
    </fill>
  </fills>
  <borders count="49">
    <border>
      <left/>
      <right/>
      <top/>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63"/>
      </left>
      <right style="thin">
        <color indexed="63"/>
      </right>
      <top style="thin">
        <color indexed="63"/>
      </top>
      <bottom style="thin">
        <color indexed="63"/>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style="thin">
        <color indexed="64"/>
      </top>
      <bottom/>
      <diagonal/>
    </border>
    <border>
      <left/>
      <right style="thin">
        <color theme="0" tint="-0.499984740745262"/>
      </right>
      <top style="thin">
        <color theme="0" tint="-0.499984740745262"/>
      </top>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indexed="64"/>
      </left>
      <right/>
      <top style="thin">
        <color theme="0" tint="-0.499984740745262"/>
      </top>
      <bottom style="thin">
        <color theme="0" tint="-0.499984740745262"/>
      </bottom>
      <diagonal/>
    </border>
    <border>
      <left style="thin">
        <color theme="0" tint="-0.499984740745262"/>
      </left>
      <right style="thin">
        <color theme="0" tint="-0.499984740745262"/>
      </right>
      <top style="thin">
        <color theme="0" tint="-0.499984740745262"/>
      </top>
      <bottom style="thin">
        <color indexed="64"/>
      </bottom>
      <diagonal/>
    </border>
    <border>
      <left/>
      <right style="thin">
        <color theme="0" tint="-0.499984740745262"/>
      </right>
      <top/>
      <bottom/>
      <diagonal/>
    </border>
    <border>
      <left style="thin">
        <color theme="0" tint="-0.499984740745262"/>
      </left>
      <right style="thin">
        <color indexed="64"/>
      </right>
      <top style="thin">
        <color theme="0" tint="-0.499984740745262"/>
      </top>
      <bottom style="thin">
        <color theme="0" tint="-0.499984740745262"/>
      </bottom>
      <diagonal/>
    </border>
    <border>
      <left/>
      <right style="thin">
        <color theme="0" tint="-0.499984740745262"/>
      </right>
      <top/>
      <bottom style="thin">
        <color theme="0" tint="-0.499984740745262"/>
      </bottom>
      <diagonal/>
    </border>
    <border>
      <left style="thin">
        <color indexed="64"/>
      </left>
      <right style="thin">
        <color theme="0" tint="-0.499984740745262"/>
      </right>
      <top style="thin">
        <color theme="0" tint="-0.499984740745262"/>
      </top>
      <bottom/>
      <diagonal/>
    </border>
    <border>
      <left style="thin">
        <color indexed="64"/>
      </left>
      <right style="thin">
        <color theme="0" tint="-0.499984740745262"/>
      </right>
      <top/>
      <bottom/>
      <diagonal/>
    </border>
    <border>
      <left style="thin">
        <color indexed="64"/>
      </left>
      <right style="thin">
        <color theme="0" tint="-0.499984740745262"/>
      </right>
      <top/>
      <bottom style="thin">
        <color indexed="64"/>
      </bottom>
      <diagonal/>
    </border>
    <border>
      <left style="thin">
        <color indexed="64"/>
      </left>
      <right style="thin">
        <color theme="0" tint="-0.499984740745262"/>
      </right>
      <top style="thin">
        <color theme="0" tint="-0.499984740745262"/>
      </top>
      <bottom style="thin">
        <color theme="0" tint="-0.499984740745262"/>
      </bottom>
      <diagonal/>
    </border>
    <border>
      <left style="thin">
        <color indexed="64"/>
      </left>
      <right style="thin">
        <color theme="0" tint="-0.499984740745262"/>
      </right>
      <top style="thin">
        <color indexed="64"/>
      </top>
      <bottom style="thin">
        <color theme="0" tint="-0.499984740745262"/>
      </bottom>
      <diagonal/>
    </border>
    <border>
      <left style="thin">
        <color theme="0" tint="-0.499984740745262"/>
      </left>
      <right style="thin">
        <color theme="0" tint="-0.499984740745262"/>
      </right>
      <top style="thin">
        <color indexed="64"/>
      </top>
      <bottom style="thin">
        <color theme="0" tint="-0.499984740745262"/>
      </bottom>
      <diagonal/>
    </border>
    <border>
      <left style="thin">
        <color theme="0" tint="-0.499984740745262"/>
      </left>
      <right style="thin">
        <color indexed="64"/>
      </right>
      <top style="thin">
        <color indexed="64"/>
      </top>
      <bottom style="thin">
        <color theme="0" tint="-0.499984740745262"/>
      </bottom>
      <diagonal/>
    </border>
    <border>
      <left style="thin">
        <color theme="0" tint="-0.499984740745262"/>
      </left>
      <right/>
      <top style="thin">
        <color theme="0" tint="-0.499984740745262"/>
      </top>
      <bottom/>
      <diagonal/>
    </border>
    <border>
      <left style="thin">
        <color theme="0" tint="-0.499984740745262"/>
      </left>
      <right style="thin">
        <color indexed="64"/>
      </right>
      <top style="thin">
        <color theme="0" tint="-0.499984740745262"/>
      </top>
      <bottom style="thin">
        <color indexed="64"/>
      </bottom>
      <diagonal/>
    </border>
    <border>
      <left style="thin">
        <color theme="0" tint="-0.499984740745262"/>
      </left>
      <right/>
      <top/>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style="thin">
        <color theme="0" tint="-0.499984740745262"/>
      </right>
      <top style="thin">
        <color theme="0" tint="-0.499984740745262"/>
      </top>
      <bottom style="thin">
        <color theme="0" tint="-0.499984740745262"/>
      </bottom>
      <diagonal/>
    </border>
    <border>
      <left style="thin">
        <color indexed="64"/>
      </left>
      <right/>
      <top/>
      <bottom style="thin">
        <color indexed="64"/>
      </bottom>
      <diagonal/>
    </border>
  </borders>
  <cellStyleXfs count="67">
    <xf numFmtId="0" fontId="0" fillId="0" borderId="0"/>
    <xf numFmtId="0" fontId="23" fillId="0" borderId="0"/>
    <xf numFmtId="0" fontId="4" fillId="2" borderId="0" applyNumberFormat="0" applyBorder="0" applyAlignment="0" applyProtection="0">
      <alignment vertical="center"/>
    </xf>
    <xf numFmtId="0" fontId="4" fillId="3" borderId="0" applyNumberFormat="0" applyBorder="0" applyAlignment="0" applyProtection="0">
      <alignment vertical="center"/>
    </xf>
    <xf numFmtId="0" fontId="4" fillId="4" borderId="0" applyNumberFormat="0" applyBorder="0" applyAlignment="0" applyProtection="0">
      <alignment vertical="center"/>
    </xf>
    <xf numFmtId="0" fontId="4" fillId="5" borderId="0" applyNumberFormat="0" applyBorder="0" applyAlignment="0" applyProtection="0">
      <alignment vertical="center"/>
    </xf>
    <xf numFmtId="0" fontId="4" fillId="6" borderId="0" applyNumberFormat="0" applyBorder="0" applyAlignment="0" applyProtection="0">
      <alignment vertical="center"/>
    </xf>
    <xf numFmtId="0" fontId="4" fillId="7" borderId="0" applyNumberFormat="0" applyBorder="0" applyAlignment="0" applyProtection="0">
      <alignment vertical="center"/>
    </xf>
    <xf numFmtId="0" fontId="4" fillId="8" borderId="0" applyNumberFormat="0" applyBorder="0" applyAlignment="0" applyProtection="0">
      <alignment vertical="center"/>
    </xf>
    <xf numFmtId="0" fontId="4" fillId="9" borderId="0" applyNumberFormat="0" applyBorder="0" applyAlignment="0" applyProtection="0">
      <alignment vertical="center"/>
    </xf>
    <xf numFmtId="0" fontId="4" fillId="10" borderId="0" applyNumberFormat="0" applyBorder="0" applyAlignment="0" applyProtection="0">
      <alignment vertical="center"/>
    </xf>
    <xf numFmtId="0" fontId="4" fillId="5" borderId="0" applyNumberFormat="0" applyBorder="0" applyAlignment="0" applyProtection="0">
      <alignment vertical="center"/>
    </xf>
    <xf numFmtId="0" fontId="4" fillId="8" borderId="0" applyNumberFormat="0" applyBorder="0" applyAlignment="0" applyProtection="0">
      <alignment vertical="center"/>
    </xf>
    <xf numFmtId="0" fontId="4" fillId="11" borderId="0" applyNumberFormat="0" applyBorder="0" applyAlignment="0" applyProtection="0">
      <alignment vertical="center"/>
    </xf>
    <xf numFmtId="0" fontId="5" fillId="12" borderId="0" applyNumberFormat="0" applyBorder="0" applyAlignment="0" applyProtection="0">
      <alignment vertical="center"/>
    </xf>
    <xf numFmtId="0" fontId="5" fillId="9" borderId="0" applyNumberFormat="0" applyBorder="0" applyAlignment="0" applyProtection="0">
      <alignment vertical="center"/>
    </xf>
    <xf numFmtId="0" fontId="5" fillId="1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15" borderId="0" applyNumberFormat="0" applyBorder="0" applyAlignment="0" applyProtection="0">
      <alignment vertical="center"/>
    </xf>
    <xf numFmtId="178" fontId="21" fillId="0" borderId="0" applyFont="0" applyFill="0" applyBorder="0" applyAlignment="0" applyProtection="0"/>
    <xf numFmtId="179" fontId="21" fillId="0" borderId="0" applyFont="0" applyFill="0" applyBorder="0" applyAlignment="0" applyProtection="0"/>
    <xf numFmtId="0" fontId="22" fillId="0" borderId="0"/>
    <xf numFmtId="0" fontId="23" fillId="0" borderId="0"/>
    <xf numFmtId="0" fontId="30" fillId="0" borderId="0"/>
    <xf numFmtId="0" fontId="24" fillId="0" borderId="0">
      <alignment vertical="top" wrapText="1"/>
    </xf>
    <xf numFmtId="38" fontId="25" fillId="16" borderId="0" applyNumberFormat="0" applyBorder="0" applyAlignment="0" applyProtection="0"/>
    <xf numFmtId="0" fontId="31" fillId="0" borderId="0">
      <alignment horizontal="left"/>
    </xf>
    <xf numFmtId="0" fontId="26" fillId="0" borderId="1" applyNumberFormat="0" applyAlignment="0" applyProtection="0">
      <alignment horizontal="left" vertical="center"/>
    </xf>
    <xf numFmtId="0" fontId="26" fillId="0" borderId="2">
      <alignment horizontal="left" vertical="center"/>
    </xf>
    <xf numFmtId="0" fontId="27" fillId="0" borderId="0" applyNumberFormat="0" applyFill="0" applyBorder="0" applyAlignment="0" applyProtection="0"/>
    <xf numFmtId="10" fontId="25" fillId="17" borderId="3" applyNumberFormat="0" applyBorder="0" applyAlignment="0" applyProtection="0"/>
    <xf numFmtId="0" fontId="32" fillId="0" borderId="4"/>
    <xf numFmtId="180" fontId="21" fillId="0" borderId="0"/>
    <xf numFmtId="10" fontId="23" fillId="0" borderId="0" applyFont="0" applyFill="0" applyBorder="0" applyAlignment="0" applyProtection="0"/>
    <xf numFmtId="0" fontId="32" fillId="0" borderId="0"/>
    <xf numFmtId="0" fontId="5"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13" borderId="0" applyNumberFormat="0" applyBorder="0" applyAlignment="0" applyProtection="0">
      <alignment vertical="center"/>
    </xf>
    <xf numFmtId="0" fontId="5" fillId="14" borderId="0" applyNumberFormat="0" applyBorder="0" applyAlignment="0" applyProtection="0">
      <alignment vertical="center"/>
    </xf>
    <xf numFmtId="0" fontId="5" fillId="21" borderId="0" applyNumberFormat="0" applyBorder="0" applyAlignment="0" applyProtection="0">
      <alignment vertical="center"/>
    </xf>
    <xf numFmtId="0" fontId="6" fillId="0" borderId="0" applyNumberFormat="0" applyFill="0" applyBorder="0" applyAlignment="0" applyProtection="0">
      <alignment vertical="center"/>
    </xf>
    <xf numFmtId="0" fontId="7" fillId="22" borderId="5" applyNumberFormat="0" applyAlignment="0" applyProtection="0">
      <alignment vertical="center"/>
    </xf>
    <xf numFmtId="0" fontId="8" fillId="3" borderId="0" applyNumberFormat="0" applyBorder="0" applyAlignment="0" applyProtection="0">
      <alignment vertical="center"/>
    </xf>
    <xf numFmtId="0" fontId="1" fillId="23" borderId="6" applyNumberFormat="0" applyFont="0" applyAlignment="0" applyProtection="0">
      <alignment vertical="center"/>
    </xf>
    <xf numFmtId="0" fontId="9" fillId="24" borderId="0" applyNumberFormat="0" applyBorder="0" applyAlignment="0" applyProtection="0">
      <alignment vertical="center"/>
    </xf>
    <xf numFmtId="0" fontId="10" fillId="0" borderId="0" applyNumberFormat="0" applyFill="0" applyBorder="0" applyAlignment="0" applyProtection="0">
      <alignment vertical="center"/>
    </xf>
    <xf numFmtId="0" fontId="11" fillId="25" borderId="7" applyNumberFormat="0" applyAlignment="0" applyProtection="0">
      <alignment vertical="center"/>
    </xf>
    <xf numFmtId="176" fontId="1" fillId="0" borderId="0" applyFont="0" applyFill="0" applyBorder="0" applyAlignment="0" applyProtection="0"/>
    <xf numFmtId="0" fontId="23" fillId="0" borderId="0"/>
    <xf numFmtId="0" fontId="12" fillId="0" borderId="8" applyNumberFormat="0" applyFill="0" applyAlignment="0" applyProtection="0">
      <alignment vertical="center"/>
    </xf>
    <xf numFmtId="0" fontId="13" fillId="0" borderId="9" applyNumberFormat="0" applyFill="0" applyAlignment="0" applyProtection="0">
      <alignment vertical="center"/>
    </xf>
    <xf numFmtId="0" fontId="14" fillId="7" borderId="5" applyNumberFormat="0" applyAlignment="0" applyProtection="0">
      <alignment vertical="center"/>
    </xf>
    <xf numFmtId="0" fontId="16" fillId="0" borderId="10" applyNumberFormat="0" applyFill="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8"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9" fillId="4" borderId="0" applyNumberFormat="0" applyBorder="0" applyAlignment="0" applyProtection="0">
      <alignment vertical="center"/>
    </xf>
    <xf numFmtId="0" fontId="20" fillId="22" borderId="13" applyNumberFormat="0" applyAlignment="0" applyProtection="0">
      <alignment vertical="center"/>
    </xf>
    <xf numFmtId="181" fontId="28" fillId="0" borderId="0" applyFont="0" applyFill="0" applyBorder="0" applyAlignment="0" applyProtection="0"/>
    <xf numFmtId="182" fontId="28" fillId="0" borderId="0" applyFont="0" applyFill="0" applyBorder="0" applyAlignment="0" applyProtection="0"/>
    <xf numFmtId="0" fontId="29" fillId="0" borderId="0">
      <alignment vertical="center"/>
    </xf>
    <xf numFmtId="0" fontId="1" fillId="0" borderId="0">
      <alignment vertical="center"/>
    </xf>
    <xf numFmtId="0" fontId="1" fillId="0" borderId="0">
      <alignment vertical="center"/>
    </xf>
    <xf numFmtId="0" fontId="3" fillId="0" borderId="0" applyNumberFormat="0" applyFill="0" applyBorder="0" applyAlignment="0" applyProtection="0">
      <alignment vertical="top"/>
      <protection locked="0"/>
    </xf>
  </cellStyleXfs>
  <cellXfs count="158">
    <xf numFmtId="0" fontId="0" fillId="0" borderId="0" xfId="0"/>
    <xf numFmtId="0" fontId="36" fillId="0" borderId="0" xfId="0" applyFont="1" applyAlignment="1">
      <alignment vertical="center"/>
    </xf>
    <xf numFmtId="0" fontId="36" fillId="0" borderId="0" xfId="0" applyFont="1"/>
    <xf numFmtId="0" fontId="42" fillId="0" borderId="0" xfId="0" applyFont="1" applyAlignment="1">
      <alignment vertical="center"/>
    </xf>
    <xf numFmtId="0" fontId="43" fillId="32" borderId="29" xfId="0" applyFont="1" applyFill="1" applyBorder="1" applyAlignment="1">
      <alignment horizontal="center" vertical="center"/>
    </xf>
    <xf numFmtId="0" fontId="44" fillId="33" borderId="29" xfId="66" applyFont="1" applyFill="1" applyBorder="1" applyAlignment="1" applyProtection="1">
      <alignment horizontal="center" vertical="center"/>
    </xf>
    <xf numFmtId="176" fontId="36" fillId="0" borderId="29" xfId="49" applyFont="1" applyFill="1" applyBorder="1" applyAlignment="1">
      <alignment horizontal="center" vertical="center"/>
    </xf>
    <xf numFmtId="0" fontId="43" fillId="30" borderId="29" xfId="0" applyFont="1" applyFill="1" applyBorder="1" applyAlignment="1">
      <alignment horizontal="center" vertical="center"/>
    </xf>
    <xf numFmtId="176" fontId="43" fillId="30" borderId="29" xfId="49" applyFont="1" applyFill="1" applyBorder="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176" fontId="36" fillId="0" borderId="0" xfId="0" applyNumberFormat="1" applyFont="1"/>
    <xf numFmtId="0" fontId="45" fillId="0" borderId="3" xfId="0" applyFont="1" applyFill="1" applyBorder="1" applyAlignment="1">
      <alignment horizontal="center" vertical="center" wrapText="1"/>
    </xf>
    <xf numFmtId="0" fontId="36" fillId="0" borderId="0" xfId="0" applyFont="1" applyAlignment="1">
      <alignment vertical="center" wrapText="1"/>
    </xf>
    <xf numFmtId="0" fontId="45" fillId="0" borderId="0" xfId="0" applyFont="1" applyAlignment="1">
      <alignment horizontal="center" vertical="center" wrapText="1"/>
    </xf>
    <xf numFmtId="0" fontId="36" fillId="0" borderId="0" xfId="0" applyFont="1" applyAlignment="1">
      <alignment horizontal="center" vertical="center" wrapText="1"/>
    </xf>
    <xf numFmtId="0" fontId="36" fillId="0" borderId="0" xfId="65" applyFont="1" applyFill="1" applyBorder="1" applyAlignment="1" applyProtection="1">
      <alignment vertical="center"/>
      <protection locked="0"/>
    </xf>
    <xf numFmtId="0" fontId="47" fillId="29" borderId="30" xfId="0" applyFont="1" applyFill="1" applyBorder="1" applyAlignment="1">
      <alignment horizontal="center" vertical="center"/>
    </xf>
    <xf numFmtId="0" fontId="47" fillId="29" borderId="31" xfId="0" applyFont="1" applyFill="1" applyBorder="1" applyAlignment="1">
      <alignment horizontal="center" vertical="center"/>
    </xf>
    <xf numFmtId="0" fontId="46" fillId="27" borderId="21" xfId="0" applyFont="1" applyFill="1" applyBorder="1" applyAlignment="1" applyProtection="1">
      <alignment horizontal="left" vertical="center" wrapText="1"/>
      <protection locked="0"/>
    </xf>
    <xf numFmtId="0" fontId="46" fillId="27" borderId="24" xfId="0" applyFont="1" applyFill="1" applyBorder="1" applyAlignment="1" applyProtection="1">
      <alignment horizontal="left" vertical="center" wrapText="1"/>
      <protection locked="0"/>
    </xf>
    <xf numFmtId="0" fontId="46" fillId="27" borderId="2" xfId="0" applyFont="1" applyFill="1" applyBorder="1" applyAlignment="1" applyProtection="1">
      <alignment horizontal="left" vertical="center"/>
      <protection locked="0"/>
    </xf>
    <xf numFmtId="0" fontId="46" fillId="27" borderId="18" xfId="0" applyFont="1" applyFill="1" applyBorder="1" applyAlignment="1" applyProtection="1">
      <alignment horizontal="left" vertical="center"/>
      <protection locked="0"/>
    </xf>
    <xf numFmtId="0" fontId="49" fillId="26" borderId="3" xfId="0" applyFont="1" applyFill="1" applyBorder="1" applyAlignment="1">
      <alignment horizontal="center" vertical="center" wrapText="1"/>
    </xf>
    <xf numFmtId="0" fontId="49" fillId="26" borderId="15" xfId="0" applyFont="1" applyFill="1" applyBorder="1" applyAlignment="1">
      <alignment horizontal="center" vertical="center" wrapText="1"/>
    </xf>
    <xf numFmtId="0" fontId="49" fillId="26" borderId="3" xfId="0" applyFont="1" applyFill="1" applyBorder="1" applyAlignment="1">
      <alignment horizontal="center" vertical="center"/>
    </xf>
    <xf numFmtId="0" fontId="50" fillId="0" borderId="0" xfId="0" applyFont="1" applyFill="1" applyBorder="1" applyAlignment="1">
      <alignment vertical="center"/>
    </xf>
    <xf numFmtId="0" fontId="50" fillId="0" borderId="0" xfId="0" applyFont="1" applyBorder="1" applyAlignment="1">
      <alignment vertical="center"/>
    </xf>
    <xf numFmtId="0" fontId="46" fillId="27" borderId="22" xfId="0" applyFont="1" applyFill="1" applyBorder="1" applyAlignment="1" applyProtection="1">
      <alignment horizontal="left" vertical="center"/>
      <protection locked="0"/>
    </xf>
    <xf numFmtId="0" fontId="49" fillId="26" borderId="14" xfId="0" applyFont="1" applyFill="1" applyBorder="1" applyAlignment="1">
      <alignment horizontal="center" vertical="center"/>
    </xf>
    <xf numFmtId="0" fontId="39" fillId="0" borderId="29" xfId="0" applyFont="1" applyBorder="1" applyAlignment="1">
      <alignment horizontal="center" vertical="center"/>
    </xf>
    <xf numFmtId="0" fontId="46" fillId="27" borderId="0" xfId="0" applyFont="1" applyFill="1" applyBorder="1" applyAlignment="1" applyProtection="1">
      <alignment horizontal="left" vertical="center" wrapText="1"/>
      <protection locked="0"/>
    </xf>
    <xf numFmtId="0" fontId="43" fillId="30" borderId="2" xfId="0" applyFont="1" applyFill="1" applyBorder="1" applyAlignment="1" applyProtection="1">
      <alignment horizontal="center" vertical="center"/>
      <protection locked="0"/>
    </xf>
    <xf numFmtId="0" fontId="45" fillId="0" borderId="3" xfId="0" applyFont="1" applyBorder="1" applyAlignment="1">
      <alignment horizontal="left" vertical="top" wrapText="1"/>
    </xf>
    <xf numFmtId="0" fontId="45" fillId="34" borderId="3" xfId="0" applyFont="1" applyFill="1" applyBorder="1" applyAlignment="1">
      <alignment vertical="top" wrapText="1"/>
    </xf>
    <xf numFmtId="0" fontId="36" fillId="0" borderId="0" xfId="0" applyFont="1" applyAlignment="1">
      <alignment vertical="center"/>
    </xf>
    <xf numFmtId="0" fontId="45" fillId="0" borderId="20" xfId="0" applyFont="1" applyFill="1" applyBorder="1" applyAlignment="1">
      <alignment horizontal="center" vertical="center" wrapText="1"/>
    </xf>
    <xf numFmtId="0" fontId="47" fillId="29" borderId="29" xfId="0" applyFont="1" applyFill="1" applyBorder="1" applyAlignment="1">
      <alignment horizontal="center" vertical="center"/>
    </xf>
    <xf numFmtId="0" fontId="46" fillId="27" borderId="23" xfId="0" applyFont="1" applyFill="1" applyBorder="1" applyAlignment="1" applyProtection="1">
      <alignment horizontal="left" vertical="center" wrapText="1"/>
      <protection locked="0"/>
    </xf>
    <xf numFmtId="0" fontId="43" fillId="30" borderId="18" xfId="0" applyFont="1" applyFill="1" applyBorder="1" applyAlignment="1" applyProtection="1">
      <alignment horizontal="center" vertical="center" wrapText="1"/>
      <protection locked="0"/>
    </xf>
    <xf numFmtId="0" fontId="0" fillId="0" borderId="0" xfId="0" applyAlignment="1">
      <alignment wrapText="1"/>
    </xf>
    <xf numFmtId="0" fontId="45" fillId="0" borderId="3" xfId="0" applyFont="1" applyBorder="1" applyAlignment="1">
      <alignment vertical="top" wrapText="1"/>
    </xf>
    <xf numFmtId="0" fontId="39" fillId="34" borderId="3" xfId="0" applyFont="1" applyFill="1" applyBorder="1" applyAlignment="1">
      <alignment horizontal="left" vertical="top" wrapText="1"/>
    </xf>
    <xf numFmtId="0" fontId="50" fillId="34" borderId="0" xfId="0" applyFont="1" applyFill="1" applyBorder="1" applyAlignment="1">
      <alignment vertical="center"/>
    </xf>
    <xf numFmtId="0" fontId="45" fillId="34" borderId="17" xfId="0" applyFont="1" applyFill="1" applyBorder="1" applyAlignment="1">
      <alignment vertical="top" wrapText="1"/>
    </xf>
    <xf numFmtId="0" fontId="45" fillId="34" borderId="16" xfId="0" applyFont="1" applyFill="1" applyBorder="1" applyAlignment="1">
      <alignment vertical="top" wrapText="1"/>
    </xf>
    <xf numFmtId="0" fontId="39" fillId="34" borderId="20" xfId="0" applyFont="1" applyFill="1" applyBorder="1" applyAlignment="1">
      <alignment horizontal="left" vertical="top" wrapText="1"/>
    </xf>
    <xf numFmtId="0" fontId="45" fillId="34" borderId="25" xfId="0" applyFont="1" applyFill="1" applyBorder="1" applyAlignment="1">
      <alignment horizontal="left" vertical="top" wrapText="1"/>
    </xf>
    <xf numFmtId="0" fontId="36" fillId="34" borderId="0" xfId="0" applyFont="1" applyFill="1" applyAlignment="1">
      <alignment vertical="center"/>
    </xf>
    <xf numFmtId="0" fontId="36" fillId="34" borderId="0" xfId="65" applyFont="1" applyFill="1" applyBorder="1" applyAlignment="1" applyProtection="1">
      <alignment vertical="center"/>
      <protection locked="0"/>
    </xf>
    <xf numFmtId="0" fontId="45" fillId="34" borderId="0" xfId="0" applyFont="1" applyFill="1" applyAlignment="1">
      <alignment vertical="center"/>
    </xf>
    <xf numFmtId="0" fontId="0" fillId="34" borderId="0" xfId="0" applyFill="1"/>
    <xf numFmtId="0" fontId="45" fillId="34" borderId="19" xfId="0" applyFont="1" applyFill="1" applyBorder="1" applyAlignment="1">
      <alignment horizontal="left" vertical="top" wrapText="1"/>
    </xf>
    <xf numFmtId="0" fontId="45" fillId="34" borderId="3" xfId="0" applyFont="1" applyFill="1" applyBorder="1" applyAlignment="1">
      <alignment horizontal="center" vertical="center" wrapText="1"/>
    </xf>
    <xf numFmtId="0" fontId="45" fillId="34" borderId="15" xfId="0" applyFont="1" applyFill="1" applyBorder="1" applyAlignment="1">
      <alignment horizontal="center" vertical="center" wrapText="1"/>
    </xf>
    <xf numFmtId="0" fontId="45" fillId="34" borderId="20" xfId="0" applyFont="1" applyFill="1" applyBorder="1" applyAlignment="1">
      <alignment horizontal="center" vertical="center" wrapText="1"/>
    </xf>
    <xf numFmtId="0" fontId="45" fillId="34" borderId="19" xfId="0" applyFont="1" applyFill="1" applyBorder="1" applyAlignment="1">
      <alignment horizontal="center" vertical="center" wrapText="1"/>
    </xf>
    <xf numFmtId="0" fontId="45" fillId="34" borderId="20" xfId="0" applyFont="1" applyFill="1" applyBorder="1" applyAlignment="1">
      <alignment vertical="top" wrapText="1"/>
    </xf>
    <xf numFmtId="0" fontId="45" fillId="34" borderId="3" xfId="0" quotePrefix="1" applyFont="1" applyFill="1" applyBorder="1" applyAlignment="1">
      <alignment horizontal="left" vertical="top" wrapText="1"/>
    </xf>
    <xf numFmtId="0" fontId="0" fillId="34" borderId="3" xfId="0" applyFill="1" applyBorder="1" applyAlignment="1">
      <alignment vertical="top" wrapText="1"/>
    </xf>
    <xf numFmtId="0" fontId="47" fillId="29" borderId="29" xfId="0" applyFont="1" applyFill="1" applyBorder="1" applyAlignment="1">
      <alignment horizontal="center" vertical="center"/>
    </xf>
    <xf numFmtId="0" fontId="45" fillId="34" borderId="48" xfId="0" applyFont="1" applyFill="1" applyBorder="1" applyAlignment="1">
      <alignment horizontal="left" vertical="top" wrapText="1"/>
    </xf>
    <xf numFmtId="0" fontId="0" fillId="34" borderId="3" xfId="0" applyFill="1" applyBorder="1" applyAlignment="1">
      <alignment horizontal="left" vertical="top" wrapText="1"/>
    </xf>
    <xf numFmtId="0" fontId="45" fillId="0" borderId="15" xfId="0" applyFont="1" applyFill="1" applyBorder="1" applyAlignment="1">
      <alignment vertical="center" wrapText="1"/>
    </xf>
    <xf numFmtId="0" fontId="45" fillId="0" borderId="3" xfId="0" applyFont="1" applyFill="1" applyBorder="1" applyAlignment="1">
      <alignment vertical="center" wrapText="1"/>
    </xf>
    <xf numFmtId="0" fontId="45" fillId="0" borderId="0" xfId="0" applyFont="1" applyFill="1" applyAlignment="1">
      <alignment vertical="center"/>
    </xf>
    <xf numFmtId="0" fontId="45" fillId="0" borderId="0" xfId="0" applyFont="1" applyAlignment="1">
      <alignment vertical="center"/>
    </xf>
    <xf numFmtId="0" fontId="39" fillId="0" borderId="3" xfId="0" applyFont="1" applyBorder="1" applyAlignment="1">
      <alignment horizontal="left" vertical="top" wrapText="1"/>
    </xf>
    <xf numFmtId="0" fontId="45" fillId="0" borderId="19" xfId="0" applyFont="1" applyFill="1" applyBorder="1" applyAlignment="1">
      <alignment vertical="center" wrapText="1"/>
    </xf>
    <xf numFmtId="0" fontId="45" fillId="0" borderId="20" xfId="0" applyFont="1" applyFill="1" applyBorder="1" applyAlignment="1">
      <alignment vertical="center" wrapText="1"/>
    </xf>
    <xf numFmtId="0" fontId="45" fillId="34" borderId="19" xfId="0" applyFont="1" applyFill="1" applyBorder="1" applyAlignment="1">
      <alignment vertical="center" wrapText="1"/>
    </xf>
    <xf numFmtId="0" fontId="45" fillId="34" borderId="20" xfId="0" applyFont="1" applyFill="1" applyBorder="1" applyAlignment="1">
      <alignment vertical="center" wrapText="1"/>
    </xf>
    <xf numFmtId="0" fontId="45" fillId="34" borderId="20" xfId="0" applyFont="1" applyFill="1" applyBorder="1" applyAlignment="1">
      <alignment horizontal="left" vertical="top" wrapText="1"/>
    </xf>
    <xf numFmtId="0" fontId="45" fillId="34" borderId="17" xfId="0" applyFont="1" applyFill="1" applyBorder="1" applyAlignment="1">
      <alignment horizontal="left" vertical="top" wrapText="1"/>
    </xf>
    <xf numFmtId="0" fontId="45" fillId="34" borderId="16" xfId="0" applyFont="1" applyFill="1" applyBorder="1" applyAlignment="1">
      <alignment horizontal="left" vertical="top" wrapText="1"/>
    </xf>
    <xf numFmtId="0" fontId="45" fillId="34" borderId="20" xfId="0" quotePrefix="1" applyFont="1" applyFill="1" applyBorder="1" applyAlignment="1">
      <alignment horizontal="left" vertical="top" wrapText="1"/>
    </xf>
    <xf numFmtId="0" fontId="45" fillId="34" borderId="3" xfId="0" applyFont="1" applyFill="1" applyBorder="1" applyAlignment="1">
      <alignment horizontal="left" vertical="top" wrapText="1"/>
    </xf>
    <xf numFmtId="0" fontId="45" fillId="34" borderId="20" xfId="0" applyFont="1" applyFill="1" applyBorder="1" applyAlignment="1">
      <alignment horizontal="left" vertical="top" wrapText="1"/>
    </xf>
    <xf numFmtId="0" fontId="45" fillId="28" borderId="20" xfId="0" applyFont="1" applyFill="1" applyBorder="1" applyAlignment="1">
      <alignment horizontal="left" vertical="top" wrapText="1"/>
    </xf>
    <xf numFmtId="0" fontId="45" fillId="0" borderId="20" xfId="0" applyFont="1" applyBorder="1" applyAlignment="1">
      <alignment horizontal="left" vertical="top" wrapText="1"/>
    </xf>
    <xf numFmtId="0" fontId="45" fillId="34" borderId="3" xfId="0" applyFont="1" applyFill="1" applyBorder="1" applyAlignment="1">
      <alignment horizontal="left" vertical="top" wrapText="1"/>
    </xf>
    <xf numFmtId="0" fontId="0" fillId="34" borderId="3" xfId="0" applyFill="1" applyBorder="1"/>
    <xf numFmtId="0" fontId="51" fillId="34" borderId="3" xfId="0" applyFont="1" applyFill="1" applyBorder="1" applyAlignment="1">
      <alignment vertical="top" wrapText="1"/>
    </xf>
    <xf numFmtId="0" fontId="45" fillId="34" borderId="20" xfId="0" quotePrefix="1" applyFont="1" applyFill="1" applyBorder="1" applyAlignment="1">
      <alignment vertical="top" wrapText="1"/>
    </xf>
    <xf numFmtId="0" fontId="51" fillId="34" borderId="20" xfId="0" applyFont="1" applyFill="1" applyBorder="1" applyAlignment="1">
      <alignment vertical="top" wrapText="1"/>
    </xf>
    <xf numFmtId="0" fontId="45" fillId="34" borderId="17" xfId="0" applyFont="1" applyFill="1" applyBorder="1" applyAlignment="1">
      <alignment horizontal="left" vertical="top"/>
    </xf>
    <xf numFmtId="0" fontId="45" fillId="34" borderId="20" xfId="0" applyFont="1" applyFill="1" applyBorder="1" applyAlignment="1">
      <alignment horizontal="left" vertical="top" wrapText="1"/>
    </xf>
    <xf numFmtId="0" fontId="45" fillId="34" borderId="17" xfId="0" applyFont="1" applyFill="1" applyBorder="1" applyAlignment="1">
      <alignment horizontal="left" vertical="top" wrapText="1"/>
    </xf>
    <xf numFmtId="0" fontId="45" fillId="34" borderId="16" xfId="0" applyFont="1" applyFill="1" applyBorder="1" applyAlignment="1">
      <alignment horizontal="left" vertical="top" wrapText="1"/>
    </xf>
    <xf numFmtId="0" fontId="45" fillId="34" borderId="3" xfId="0" applyFont="1" applyFill="1" applyBorder="1" applyAlignment="1">
      <alignment horizontal="left" vertical="top" wrapText="1"/>
    </xf>
    <xf numFmtId="0" fontId="47" fillId="29" borderId="29" xfId="0" applyFont="1" applyFill="1" applyBorder="1" applyAlignment="1">
      <alignment horizontal="center" vertical="center"/>
    </xf>
    <xf numFmtId="0" fontId="51" fillId="34" borderId="3" xfId="0" applyFont="1" applyFill="1" applyBorder="1" applyAlignment="1">
      <alignment horizontal="left" vertical="top" wrapText="1"/>
    </xf>
    <xf numFmtId="0" fontId="45" fillId="34" borderId="3" xfId="0" quotePrefix="1" applyFont="1" applyFill="1" applyBorder="1" applyAlignment="1">
      <alignment vertical="top" wrapText="1"/>
    </xf>
    <xf numFmtId="0" fontId="45" fillId="28" borderId="20" xfId="0" applyFont="1" applyFill="1" applyBorder="1" applyAlignment="1">
      <alignment vertical="top" wrapText="1"/>
    </xf>
    <xf numFmtId="0" fontId="45" fillId="28" borderId="17" xfId="0" applyFont="1" applyFill="1" applyBorder="1" applyAlignment="1">
      <alignment vertical="top" wrapText="1"/>
    </xf>
    <xf numFmtId="0" fontId="45" fillId="28" borderId="16" xfId="0" applyFont="1" applyFill="1" applyBorder="1" applyAlignment="1">
      <alignment vertical="top" wrapText="1"/>
    </xf>
    <xf numFmtId="0" fontId="51" fillId="0" borderId="3" xfId="0" applyFont="1" applyBorder="1" applyAlignment="1">
      <alignment horizontal="left" vertical="top" wrapText="1"/>
    </xf>
    <xf numFmtId="0" fontId="45" fillId="0" borderId="3" xfId="0" applyFont="1" applyBorder="1" applyAlignment="1">
      <alignment horizontal="left" vertical="top"/>
    </xf>
    <xf numFmtId="184" fontId="45" fillId="0" borderId="3" xfId="0" applyNumberFormat="1" applyFont="1" applyBorder="1" applyAlignment="1">
      <alignment vertical="top"/>
    </xf>
    <xf numFmtId="0" fontId="39" fillId="0" borderId="29" xfId="0" applyFont="1" applyBorder="1" applyAlignment="1">
      <alignment horizontal="center" vertical="center"/>
    </xf>
    <xf numFmtId="0" fontId="39" fillId="0" borderId="29" xfId="0" applyFont="1" applyBorder="1" applyAlignment="1">
      <alignment vertical="center"/>
    </xf>
    <xf numFmtId="0" fontId="39" fillId="0" borderId="29" xfId="0" applyFont="1" applyBorder="1" applyAlignment="1">
      <alignment horizontal="left" vertical="center"/>
    </xf>
    <xf numFmtId="0" fontId="42" fillId="0" borderId="42" xfId="0" applyFont="1" applyFill="1" applyBorder="1" applyAlignment="1">
      <alignment horizontal="center" vertical="center"/>
    </xf>
    <xf numFmtId="0" fontId="42" fillId="0" borderId="28" xfId="0" applyFont="1" applyFill="1" applyBorder="1" applyAlignment="1">
      <alignment horizontal="center" vertical="center"/>
    </xf>
    <xf numFmtId="0" fontId="42" fillId="0" borderId="44" xfId="0" applyFont="1" applyFill="1" applyBorder="1" applyAlignment="1">
      <alignment horizontal="center" vertical="center"/>
    </xf>
    <xf numFmtId="0" fontId="42" fillId="0" borderId="32" xfId="0" applyFont="1" applyFill="1" applyBorder="1" applyAlignment="1">
      <alignment horizontal="center" vertical="center"/>
    </xf>
    <xf numFmtId="0" fontId="42" fillId="0" borderId="45" xfId="0" applyFont="1" applyFill="1" applyBorder="1" applyAlignment="1">
      <alignment horizontal="center" vertical="center"/>
    </xf>
    <xf numFmtId="0" fontId="42" fillId="0" borderId="34" xfId="0" applyFont="1" applyFill="1" applyBorder="1" applyAlignment="1">
      <alignment horizontal="center" vertical="center"/>
    </xf>
    <xf numFmtId="0" fontId="38" fillId="31" borderId="0" xfId="0" applyFont="1" applyFill="1" applyAlignment="1">
      <alignment horizontal="center" vertical="center"/>
    </xf>
    <xf numFmtId="0" fontId="39" fillId="0" borderId="46" xfId="0" applyFont="1" applyBorder="1" applyAlignment="1">
      <alignment horizontal="center" vertical="center"/>
    </xf>
    <xf numFmtId="0" fontId="39" fillId="0" borderId="47" xfId="0" applyFont="1" applyBorder="1" applyAlignment="1">
      <alignment horizontal="center" vertical="center"/>
    </xf>
    <xf numFmtId="177" fontId="39" fillId="0" borderId="29" xfId="0" applyNumberFormat="1" applyFont="1" applyBorder="1" applyAlignment="1">
      <alignment vertical="center"/>
    </xf>
    <xf numFmtId="14" fontId="39" fillId="0" borderId="29" xfId="0" applyNumberFormat="1" applyFont="1" applyBorder="1" applyAlignment="1">
      <alignment horizontal="left" vertical="center"/>
    </xf>
    <xf numFmtId="0" fontId="40" fillId="0" borderId="29" xfId="0" applyFont="1" applyBorder="1" applyAlignment="1">
      <alignment horizontal="center" vertical="center"/>
    </xf>
    <xf numFmtId="0" fontId="37" fillId="0" borderId="29" xfId="66" applyFont="1" applyBorder="1" applyAlignment="1" applyProtection="1">
      <alignment vertical="center" wrapText="1"/>
    </xf>
    <xf numFmtId="0" fontId="39" fillId="0" borderId="29" xfId="0" applyFont="1" applyBorder="1" applyAlignment="1">
      <alignment vertical="center" wrapText="1"/>
    </xf>
    <xf numFmtId="0" fontId="41" fillId="0" borderId="29" xfId="0" applyFont="1" applyBorder="1" applyAlignment="1">
      <alignment vertical="center" wrapText="1"/>
    </xf>
    <xf numFmtId="0" fontId="45" fillId="34" borderId="20" xfId="0" applyFont="1" applyFill="1" applyBorder="1" applyAlignment="1">
      <alignment horizontal="left" vertical="top" wrapText="1"/>
    </xf>
    <xf numFmtId="0" fontId="45" fillId="34" borderId="17" xfId="0" applyFont="1" applyFill="1" applyBorder="1" applyAlignment="1">
      <alignment horizontal="left" vertical="top" wrapText="1"/>
    </xf>
    <xf numFmtId="0" fontId="39" fillId="34" borderId="20" xfId="0" applyFont="1" applyFill="1" applyBorder="1" applyAlignment="1">
      <alignment horizontal="left" vertical="top" wrapText="1"/>
    </xf>
    <xf numFmtId="0" fontId="39" fillId="34" borderId="17" xfId="0" applyFont="1" applyFill="1" applyBorder="1" applyAlignment="1">
      <alignment horizontal="left" vertical="top" wrapText="1"/>
    </xf>
    <xf numFmtId="0" fontId="39" fillId="34" borderId="16" xfId="0" applyFont="1" applyFill="1" applyBorder="1" applyAlignment="1">
      <alignment horizontal="left" vertical="top" wrapText="1"/>
    </xf>
    <xf numFmtId="0" fontId="45" fillId="34" borderId="16" xfId="0" applyFont="1" applyFill="1" applyBorder="1" applyAlignment="1">
      <alignment horizontal="left" vertical="top" wrapText="1"/>
    </xf>
    <xf numFmtId="0" fontId="45" fillId="34" borderId="3" xfId="0" applyFont="1" applyFill="1" applyBorder="1" applyAlignment="1">
      <alignment horizontal="left" vertical="top" wrapText="1"/>
    </xf>
    <xf numFmtId="0" fontId="45" fillId="34" borderId="16" xfId="0" applyFont="1" applyFill="1" applyBorder="1" applyAlignment="1">
      <alignment horizontal="left" vertical="top"/>
    </xf>
    <xf numFmtId="0" fontId="45" fillId="34" borderId="3" xfId="0" applyFont="1" applyFill="1" applyBorder="1" applyAlignment="1">
      <alignment horizontal="left" vertical="top"/>
    </xf>
    <xf numFmtId="0" fontId="45" fillId="34" borderId="20" xfId="0" applyFont="1" applyFill="1" applyBorder="1" applyAlignment="1">
      <alignment horizontal="left" vertical="top"/>
    </xf>
    <xf numFmtId="0" fontId="52" fillId="34" borderId="20" xfId="0" applyFont="1" applyFill="1" applyBorder="1" applyAlignment="1">
      <alignment horizontal="left" vertical="top" wrapText="1"/>
    </xf>
    <xf numFmtId="183" fontId="39" fillId="0" borderId="29" xfId="0" applyNumberFormat="1" applyFont="1" applyBorder="1" applyAlignment="1">
      <alignment horizontal="center" vertical="center"/>
    </xf>
    <xf numFmtId="183" fontId="39" fillId="0" borderId="33" xfId="0" applyNumberFormat="1" applyFont="1" applyBorder="1" applyAlignment="1">
      <alignment horizontal="center" vertical="center"/>
    </xf>
    <xf numFmtId="183" fontId="39" fillId="0" borderId="31" xfId="0" applyNumberFormat="1" applyFont="1" applyBorder="1" applyAlignment="1">
      <alignment horizontal="center" vertical="center"/>
    </xf>
    <xf numFmtId="183" fontId="39" fillId="0" borderId="43" xfId="0" applyNumberFormat="1" applyFont="1" applyBorder="1" applyAlignment="1">
      <alignment horizontal="center" vertical="center"/>
    </xf>
    <xf numFmtId="0" fontId="43" fillId="30" borderId="22" xfId="0" applyFont="1" applyFill="1" applyBorder="1" applyAlignment="1">
      <alignment horizontal="center" vertical="center"/>
    </xf>
    <xf numFmtId="0" fontId="43" fillId="30" borderId="23" xfId="0" applyFont="1" applyFill="1" applyBorder="1" applyAlignment="1">
      <alignment horizontal="center" vertical="center"/>
    </xf>
    <xf numFmtId="0" fontId="43" fillId="30" borderId="2" xfId="65" applyFont="1" applyFill="1" applyBorder="1" applyAlignment="1" applyProtection="1">
      <alignment horizontal="center" vertical="center" wrapText="1"/>
      <protection locked="0"/>
    </xf>
    <xf numFmtId="0" fontId="43" fillId="30" borderId="18" xfId="65" applyFont="1" applyFill="1" applyBorder="1" applyAlignment="1" applyProtection="1">
      <alignment horizontal="center" vertical="center" wrapText="1"/>
      <protection locked="0"/>
    </xf>
    <xf numFmtId="0" fontId="46" fillId="27" borderId="24" xfId="0" applyFont="1" applyFill="1" applyBorder="1" applyAlignment="1" applyProtection="1">
      <alignment horizontal="center" vertical="center"/>
      <protection locked="0"/>
    </xf>
    <xf numFmtId="0" fontId="46" fillId="27" borderId="27" xfId="0" applyFont="1" applyFill="1" applyBorder="1" applyAlignment="1" applyProtection="1">
      <alignment horizontal="center" vertical="center"/>
      <protection locked="0"/>
    </xf>
    <xf numFmtId="0" fontId="46" fillId="27" borderId="0" xfId="0" applyFont="1" applyFill="1" applyBorder="1" applyAlignment="1" applyProtection="1">
      <alignment horizontal="center" vertical="center"/>
      <protection locked="0"/>
    </xf>
    <xf numFmtId="0" fontId="46" fillId="27" borderId="26" xfId="0" applyFont="1" applyFill="1" applyBorder="1" applyAlignment="1" applyProtection="1">
      <alignment horizontal="center" vertical="center"/>
      <protection locked="0"/>
    </xf>
    <xf numFmtId="0" fontId="46" fillId="27" borderId="22" xfId="0" applyFont="1" applyFill="1" applyBorder="1" applyAlignment="1" applyProtection="1">
      <alignment horizontal="center" vertical="center"/>
      <protection locked="0"/>
    </xf>
    <xf numFmtId="0" fontId="46" fillId="27" borderId="23" xfId="0" applyFont="1" applyFill="1" applyBorder="1" applyAlignment="1" applyProtection="1">
      <alignment horizontal="center" vertical="center"/>
      <protection locked="0"/>
    </xf>
    <xf numFmtId="0" fontId="47" fillId="29" borderId="39" xfId="0" applyFont="1" applyFill="1" applyBorder="1" applyAlignment="1">
      <alignment horizontal="center" vertical="center"/>
    </xf>
    <xf numFmtId="0" fontId="47" fillId="29" borderId="40" xfId="0" applyFont="1" applyFill="1" applyBorder="1" applyAlignment="1">
      <alignment horizontal="center" vertical="center"/>
    </xf>
    <xf numFmtId="0" fontId="39" fillId="0" borderId="40" xfId="0" applyFont="1" applyBorder="1" applyAlignment="1">
      <alignment horizontal="center" vertical="center"/>
    </xf>
    <xf numFmtId="0" fontId="39" fillId="0" borderId="41" xfId="0" applyFont="1" applyBorder="1" applyAlignment="1">
      <alignment horizontal="center" vertical="center"/>
    </xf>
    <xf numFmtId="0" fontId="47" fillId="29" borderId="38" xfId="0" applyFont="1" applyFill="1" applyBorder="1" applyAlignment="1">
      <alignment horizontal="center" vertical="center"/>
    </xf>
    <xf numFmtId="0" fontId="47" fillId="29" borderId="29" xfId="0" applyFont="1" applyFill="1" applyBorder="1" applyAlignment="1">
      <alignment horizontal="center" vertical="center"/>
    </xf>
    <xf numFmtId="0" fontId="48" fillId="0" borderId="29" xfId="0" applyFont="1" applyBorder="1" applyAlignment="1">
      <alignment horizontal="center" vertical="center"/>
    </xf>
    <xf numFmtId="0" fontId="48" fillId="0" borderId="33" xfId="0" applyFont="1" applyBorder="1" applyAlignment="1">
      <alignment horizontal="center" vertical="center"/>
    </xf>
    <xf numFmtId="14" fontId="39" fillId="0" borderId="29" xfId="0" applyNumberFormat="1" applyFont="1" applyBorder="1" applyAlignment="1">
      <alignment horizontal="center" vertical="center"/>
    </xf>
    <xf numFmtId="14" fontId="39" fillId="0" borderId="33" xfId="0" applyNumberFormat="1" applyFont="1" applyBorder="1" applyAlignment="1">
      <alignment horizontal="center" vertical="center"/>
    </xf>
    <xf numFmtId="0" fontId="47" fillId="29" borderId="35" xfId="0" applyFont="1" applyFill="1" applyBorder="1" applyAlignment="1">
      <alignment horizontal="center" vertical="center"/>
    </xf>
    <xf numFmtId="0" fontId="47" fillId="29" borderId="36" xfId="0" applyFont="1" applyFill="1" applyBorder="1" applyAlignment="1">
      <alignment horizontal="center" vertical="center"/>
    </xf>
    <xf numFmtId="0" fontId="47" fillId="29" borderId="37" xfId="0" applyFont="1" applyFill="1" applyBorder="1" applyAlignment="1">
      <alignment horizontal="center" vertical="center"/>
    </xf>
    <xf numFmtId="0" fontId="45" fillId="28" borderId="20" xfId="0" applyFont="1" applyFill="1" applyBorder="1" applyAlignment="1">
      <alignment horizontal="left" vertical="top" wrapText="1"/>
    </xf>
    <xf numFmtId="0" fontId="45" fillId="28" borderId="16" xfId="0" applyFont="1" applyFill="1" applyBorder="1" applyAlignment="1">
      <alignment horizontal="left" vertical="top" wrapText="1"/>
    </xf>
    <xf numFmtId="0" fontId="45" fillId="28" borderId="17" xfId="0" applyFont="1" applyFill="1" applyBorder="1" applyAlignment="1">
      <alignment horizontal="left" vertical="top" wrapText="1"/>
    </xf>
  </cellXfs>
  <cellStyles count="67">
    <cellStyle name="_020725(2_통합)_KOID" xfId="1"/>
    <cellStyle name="20% - 강조색1 2" xfId="2"/>
    <cellStyle name="20% - 강조색2 2" xfId="3"/>
    <cellStyle name="20% - 강조색3 2" xfId="4"/>
    <cellStyle name="20% - 강조색4 2" xfId="5"/>
    <cellStyle name="20% - 강조색5 2" xfId="6"/>
    <cellStyle name="20% - 강조색6 2" xfId="7"/>
    <cellStyle name="40% - 강조색1 2" xfId="8"/>
    <cellStyle name="40% - 강조색2 2" xfId="9"/>
    <cellStyle name="40% - 강조색3 2" xfId="10"/>
    <cellStyle name="40% - 강조색4 2" xfId="11"/>
    <cellStyle name="40% - 강조색5 2" xfId="12"/>
    <cellStyle name="40% - 강조색6 2" xfId="13"/>
    <cellStyle name="60% - 강조색1 2" xfId="14"/>
    <cellStyle name="60% - 강조색2 2" xfId="15"/>
    <cellStyle name="60% - 강조색3 2" xfId="16"/>
    <cellStyle name="60% - 강조색4 2" xfId="17"/>
    <cellStyle name="60% - 강조색5 2" xfId="18"/>
    <cellStyle name="60% - 강조색6 2" xfId="19"/>
    <cellStyle name="AeE­ [0]_PERSONAL" xfId="20"/>
    <cellStyle name="AeE­_PERSONAL" xfId="21"/>
    <cellStyle name="ALIGNMENT" xfId="22"/>
    <cellStyle name="C￥AØ_PERSONAL" xfId="23"/>
    <cellStyle name="category" xfId="24"/>
    <cellStyle name="Column Heading" xfId="25"/>
    <cellStyle name="Grey" xfId="26"/>
    <cellStyle name="HEADER" xfId="27"/>
    <cellStyle name="Header1" xfId="28"/>
    <cellStyle name="Header2" xfId="29"/>
    <cellStyle name="Hyperlink_NEGS" xfId="30"/>
    <cellStyle name="Input [yellow]" xfId="31"/>
    <cellStyle name="Model" xfId="32"/>
    <cellStyle name="Normal - Style1" xfId="33"/>
    <cellStyle name="Percent [2]" xfId="34"/>
    <cellStyle name="subhead" xfId="35"/>
    <cellStyle name="강조색1 2" xfId="36"/>
    <cellStyle name="강조색2 2" xfId="37"/>
    <cellStyle name="강조색3 2" xfId="38"/>
    <cellStyle name="강조색4 2" xfId="39"/>
    <cellStyle name="강조색5 2" xfId="40"/>
    <cellStyle name="강조색6 2" xfId="41"/>
    <cellStyle name="경고문 2" xfId="42"/>
    <cellStyle name="계산 2" xfId="43"/>
    <cellStyle name="나쁨 2" xfId="44"/>
    <cellStyle name="메모 2" xfId="45"/>
    <cellStyle name="보통 2" xfId="46"/>
    <cellStyle name="설명 텍스트 2" xfId="47"/>
    <cellStyle name="셀 확인 2" xfId="48"/>
    <cellStyle name="쉼표 [0]" xfId="49" builtinId="6"/>
    <cellStyle name="스타일 1" xfId="50"/>
    <cellStyle name="연결된 셀 2" xfId="51"/>
    <cellStyle name="요약 2" xfId="52"/>
    <cellStyle name="입력 2" xfId="53"/>
    <cellStyle name="제목 1 2" xfId="54"/>
    <cellStyle name="제목 2 2" xfId="55"/>
    <cellStyle name="제목 3 2" xfId="56"/>
    <cellStyle name="제목 4 2" xfId="57"/>
    <cellStyle name="제목 5" xfId="58"/>
    <cellStyle name="좋음 2" xfId="59"/>
    <cellStyle name="출력 2" xfId="60"/>
    <cellStyle name="콤마 [0]_95" xfId="61"/>
    <cellStyle name="콤마_95" xfId="62"/>
    <cellStyle name="표준" xfId="0" builtinId="0"/>
    <cellStyle name="표준 2" xfId="63"/>
    <cellStyle name="표준 3" xfId="64"/>
    <cellStyle name="표준_삼성일정" xfId="65"/>
    <cellStyle name="하이퍼링크" xfId="66" builtinId="8"/>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0"/>
  </sheetPr>
  <dimension ref="A1:L26"/>
  <sheetViews>
    <sheetView showGridLines="0" workbookViewId="0">
      <selection activeCell="C27" sqref="C27"/>
    </sheetView>
  </sheetViews>
  <sheetFormatPr defaultRowHeight="15.75" x14ac:dyDescent="0.3"/>
  <cols>
    <col min="1" max="1" width="13.109375" style="2" customWidth="1"/>
    <col min="2" max="2" width="8.88671875" style="2"/>
    <col min="3" max="3" width="23.109375" style="2" customWidth="1"/>
    <col min="4" max="4" width="14.5546875" style="2" bestFit="1" customWidth="1"/>
    <col min="5" max="5" width="19.109375" style="2" bestFit="1" customWidth="1"/>
    <col min="6" max="7" width="13.5546875" style="2" customWidth="1"/>
    <col min="8" max="16384" width="8.88671875" style="2"/>
  </cols>
  <sheetData>
    <row r="1" spans="1:12" ht="5.0999999999999996" customHeight="1" x14ac:dyDescent="0.3">
      <c r="A1" s="1"/>
      <c r="B1" s="1"/>
      <c r="C1" s="1"/>
      <c r="D1" s="1"/>
      <c r="E1" s="1"/>
      <c r="F1" s="1"/>
      <c r="G1" s="1"/>
      <c r="H1" s="1"/>
      <c r="I1" s="1"/>
      <c r="J1" s="1"/>
      <c r="K1" s="1"/>
      <c r="L1" s="1"/>
    </row>
    <row r="2" spans="1:12" ht="27.75" x14ac:dyDescent="0.3">
      <c r="A2" s="108" t="s">
        <v>29</v>
      </c>
      <c r="B2" s="108"/>
      <c r="C2" s="108"/>
      <c r="D2" s="108"/>
      <c r="E2" s="108"/>
      <c r="F2" s="108"/>
      <c r="G2" s="108"/>
      <c r="H2" s="1"/>
      <c r="I2" s="1"/>
      <c r="J2" s="1"/>
      <c r="K2" s="1"/>
      <c r="L2" s="1"/>
    </row>
    <row r="3" spans="1:12" x14ac:dyDescent="0.3">
      <c r="A3" s="1"/>
      <c r="B3" s="1"/>
      <c r="C3" s="1"/>
      <c r="D3" s="1"/>
      <c r="E3" s="1"/>
      <c r="F3" s="1"/>
      <c r="G3" s="1"/>
      <c r="H3" s="1"/>
      <c r="I3" s="1"/>
      <c r="J3" s="1"/>
      <c r="K3" s="1"/>
      <c r="L3" s="1"/>
    </row>
    <row r="4" spans="1:12" x14ac:dyDescent="0.3">
      <c r="A4" s="109" t="s">
        <v>5</v>
      </c>
      <c r="B4" s="110"/>
      <c r="C4" s="101" t="s">
        <v>696</v>
      </c>
      <c r="D4" s="101"/>
      <c r="E4" s="101"/>
      <c r="F4" s="101"/>
      <c r="G4" s="101"/>
      <c r="H4" s="1"/>
      <c r="I4" s="1"/>
      <c r="J4" s="1"/>
      <c r="K4" s="1"/>
      <c r="L4" s="1"/>
    </row>
    <row r="5" spans="1:12" x14ac:dyDescent="0.3">
      <c r="A5" s="113" t="s">
        <v>6</v>
      </c>
      <c r="B5" s="113"/>
      <c r="C5" s="114"/>
      <c r="D5" s="115"/>
      <c r="E5" s="115"/>
      <c r="F5" s="115"/>
      <c r="G5" s="115"/>
      <c r="H5" s="1"/>
      <c r="I5" s="1"/>
      <c r="J5" s="1"/>
      <c r="K5" s="1"/>
      <c r="L5" s="1"/>
    </row>
    <row r="6" spans="1:12" ht="68.25" customHeight="1" x14ac:dyDescent="0.3">
      <c r="A6" s="99" t="s">
        <v>7</v>
      </c>
      <c r="B6" s="99"/>
      <c r="C6" s="115" t="s">
        <v>41</v>
      </c>
      <c r="D6" s="115"/>
      <c r="E6" s="115"/>
      <c r="F6" s="115"/>
      <c r="G6" s="115"/>
      <c r="H6" s="1"/>
      <c r="I6" s="1"/>
      <c r="J6" s="1"/>
      <c r="K6" s="1"/>
      <c r="L6" s="1"/>
    </row>
    <row r="7" spans="1:12" x14ac:dyDescent="0.3">
      <c r="A7" s="99" t="s">
        <v>8</v>
      </c>
      <c r="B7" s="30" t="s">
        <v>9</v>
      </c>
      <c r="C7" s="115"/>
      <c r="D7" s="115"/>
      <c r="E7" s="115"/>
      <c r="F7" s="115"/>
      <c r="G7" s="115"/>
      <c r="H7" s="1"/>
      <c r="I7" s="1"/>
      <c r="J7" s="1"/>
      <c r="K7" s="1"/>
      <c r="L7" s="1"/>
    </row>
    <row r="8" spans="1:12" x14ac:dyDescent="0.3">
      <c r="A8" s="99"/>
      <c r="B8" s="30" t="s">
        <v>10</v>
      </c>
      <c r="C8" s="116"/>
      <c r="D8" s="116"/>
      <c r="E8" s="116"/>
      <c r="F8" s="116"/>
      <c r="G8" s="116"/>
      <c r="H8" s="1"/>
      <c r="I8" s="1"/>
      <c r="J8" s="1"/>
      <c r="K8" s="1"/>
      <c r="L8" s="1"/>
    </row>
    <row r="9" spans="1:12" x14ac:dyDescent="0.3">
      <c r="A9" s="99"/>
      <c r="B9" s="30" t="s">
        <v>11</v>
      </c>
      <c r="C9" s="116"/>
      <c r="D9" s="116"/>
      <c r="E9" s="116"/>
      <c r="F9" s="116"/>
      <c r="G9" s="116"/>
      <c r="H9" s="1"/>
      <c r="I9" s="1"/>
      <c r="J9" s="1"/>
      <c r="K9" s="1"/>
      <c r="L9" s="1"/>
    </row>
    <row r="10" spans="1:12" x14ac:dyDescent="0.3">
      <c r="A10" s="99" t="s">
        <v>12</v>
      </c>
      <c r="B10" s="30" t="s">
        <v>13</v>
      </c>
      <c r="C10" s="111"/>
      <c r="D10" s="111"/>
      <c r="E10" s="111"/>
      <c r="F10" s="111"/>
      <c r="G10" s="111"/>
      <c r="H10" s="1"/>
      <c r="I10" s="1"/>
      <c r="J10" s="1"/>
      <c r="K10" s="1"/>
      <c r="L10" s="1"/>
    </row>
    <row r="11" spans="1:12" x14ac:dyDescent="0.3">
      <c r="A11" s="99"/>
      <c r="B11" s="30" t="s">
        <v>14</v>
      </c>
      <c r="C11" s="112"/>
      <c r="D11" s="112"/>
      <c r="E11" s="112"/>
      <c r="F11" s="112"/>
      <c r="G11" s="112"/>
      <c r="H11" s="1"/>
      <c r="I11" s="1"/>
      <c r="J11" s="1"/>
      <c r="K11" s="1"/>
      <c r="L11" s="1"/>
    </row>
    <row r="12" spans="1:12" x14ac:dyDescent="0.3">
      <c r="A12" s="99" t="s">
        <v>15</v>
      </c>
      <c r="B12" s="99"/>
      <c r="C12" s="100"/>
      <c r="D12" s="100"/>
      <c r="E12" s="100"/>
      <c r="F12" s="100"/>
      <c r="G12" s="100"/>
      <c r="H12" s="1"/>
      <c r="I12" s="1"/>
      <c r="J12" s="1"/>
      <c r="K12" s="1"/>
      <c r="L12" s="1"/>
    </row>
    <row r="13" spans="1:12" x14ac:dyDescent="0.3">
      <c r="A13" s="99" t="s">
        <v>16</v>
      </c>
      <c r="B13" s="99"/>
      <c r="C13" s="101"/>
      <c r="D13" s="101"/>
      <c r="E13" s="101"/>
      <c r="F13" s="101"/>
      <c r="G13" s="101"/>
      <c r="H13" s="1"/>
      <c r="I13" s="1"/>
      <c r="J13" s="1"/>
      <c r="K13" s="1"/>
      <c r="L13" s="1"/>
    </row>
    <row r="14" spans="1:12" x14ac:dyDescent="0.3">
      <c r="A14" s="1"/>
      <c r="B14" s="1"/>
      <c r="C14" s="1"/>
      <c r="D14" s="1"/>
      <c r="E14" s="1"/>
      <c r="F14" s="1"/>
      <c r="G14" s="1"/>
      <c r="H14" s="1"/>
      <c r="I14" s="1"/>
      <c r="J14" s="1"/>
      <c r="K14" s="1"/>
      <c r="L14" s="1"/>
    </row>
    <row r="15" spans="1:12" x14ac:dyDescent="0.3">
      <c r="A15" s="3" t="s">
        <v>17</v>
      </c>
      <c r="B15" s="1"/>
      <c r="C15" s="1"/>
      <c r="D15" s="1"/>
      <c r="E15" s="1"/>
      <c r="F15" s="1"/>
      <c r="G15" s="1"/>
      <c r="H15" s="1"/>
      <c r="I15" s="1"/>
      <c r="J15" s="1"/>
      <c r="K15" s="1"/>
      <c r="L15" s="1"/>
    </row>
    <row r="16" spans="1:12" x14ac:dyDescent="0.3">
      <c r="A16" s="3"/>
      <c r="B16" s="1"/>
      <c r="C16" s="1"/>
      <c r="D16" s="1"/>
      <c r="E16" s="1"/>
      <c r="F16" s="1"/>
      <c r="G16" s="1"/>
      <c r="H16" s="1"/>
      <c r="I16" s="1"/>
      <c r="J16" s="1"/>
      <c r="K16" s="1"/>
      <c r="L16" s="1"/>
    </row>
    <row r="17" spans="1:12" x14ac:dyDescent="0.3">
      <c r="A17" s="102" t="s">
        <v>40</v>
      </c>
      <c r="B17" s="103"/>
      <c r="C17" s="4" t="s">
        <v>18</v>
      </c>
      <c r="D17" s="4" t="s">
        <v>19</v>
      </c>
      <c r="E17" s="4" t="s">
        <v>20</v>
      </c>
      <c r="F17" s="4" t="s">
        <v>0</v>
      </c>
      <c r="G17" s="4" t="s">
        <v>1</v>
      </c>
      <c r="H17" s="1"/>
      <c r="I17" s="1"/>
      <c r="J17" s="1"/>
      <c r="K17" s="1"/>
      <c r="L17" s="1"/>
    </row>
    <row r="18" spans="1:12" x14ac:dyDescent="0.3">
      <c r="A18" s="104"/>
      <c r="B18" s="105"/>
      <c r="C18" s="5" t="str">
        <f>'Click to Buy'!H3</f>
        <v>Click to Buy</v>
      </c>
      <c r="D18" s="6">
        <f>'Click to Buy'!H5</f>
        <v>223</v>
      </c>
      <c r="E18" s="6">
        <f>'Click to Buy'!H6</f>
        <v>0</v>
      </c>
      <c r="F18" s="6">
        <f>'Click to Buy'!H7</f>
        <v>0</v>
      </c>
      <c r="G18" s="6">
        <f>'Click to Buy'!H8</f>
        <v>0</v>
      </c>
      <c r="H18" s="1"/>
      <c r="I18" s="1"/>
      <c r="J18" s="1"/>
      <c r="K18" s="1"/>
      <c r="L18" s="1"/>
    </row>
    <row r="19" spans="1:12" x14ac:dyDescent="0.3">
      <c r="A19" s="104"/>
      <c r="B19" s="105"/>
      <c r="C19" s="5" t="str">
        <f>'My Profile'!H3</f>
        <v>My Profile</v>
      </c>
      <c r="D19" s="6">
        <f>'My Profile'!H5</f>
        <v>171</v>
      </c>
      <c r="E19" s="6">
        <f>'My Profile'!H6</f>
        <v>0</v>
      </c>
      <c r="F19" s="6">
        <f>'My Profile'!I7</f>
        <v>0</v>
      </c>
      <c r="G19" s="6">
        <f>'My Profile'!J8</f>
        <v>0</v>
      </c>
      <c r="H19" s="1"/>
      <c r="I19" s="1"/>
      <c r="J19" s="1"/>
      <c r="K19" s="1"/>
      <c r="L19" s="1"/>
    </row>
    <row r="20" spans="1:12" x14ac:dyDescent="0.3">
      <c r="A20" s="104"/>
      <c r="B20" s="105"/>
      <c r="C20" s="5" t="str">
        <f>'Login&amp;Register'!H3</f>
        <v>Login&amp;Register</v>
      </c>
      <c r="D20" s="6">
        <f>'Login&amp;Register'!H5</f>
        <v>38</v>
      </c>
      <c r="E20" s="6">
        <f>'Login&amp;Register'!H7</f>
        <v>0</v>
      </c>
      <c r="F20" s="6">
        <f>'Login&amp;Register'!H7</f>
        <v>0</v>
      </c>
      <c r="G20" s="6">
        <f>'Login&amp;Register'!H8</f>
        <v>0</v>
      </c>
      <c r="H20" s="1"/>
      <c r="I20" s="1"/>
      <c r="J20" s="1"/>
      <c r="K20" s="1"/>
      <c r="L20" s="1"/>
    </row>
    <row r="21" spans="1:12" x14ac:dyDescent="0.3">
      <c r="A21" s="106"/>
      <c r="B21" s="107"/>
      <c r="C21" s="7" t="s">
        <v>2</v>
      </c>
      <c r="D21" s="8">
        <f>SUM(D18:D20)</f>
        <v>432</v>
      </c>
      <c r="E21" s="8">
        <f>SUM(E18:E20)</f>
        <v>0</v>
      </c>
      <c r="F21" s="8">
        <f>SUM(F18:F20)</f>
        <v>0</v>
      </c>
      <c r="G21" s="8">
        <f>SUM(G18:G20)</f>
        <v>0</v>
      </c>
      <c r="H21" s="1"/>
      <c r="I21" s="1"/>
      <c r="J21" s="1"/>
      <c r="K21" s="1"/>
      <c r="L21" s="1"/>
    </row>
    <row r="22" spans="1:12" x14ac:dyDescent="0.3">
      <c r="A22" s="9"/>
      <c r="B22" s="9"/>
      <c r="C22" s="1"/>
      <c r="D22" s="1"/>
      <c r="E22" s="1"/>
      <c r="F22" s="1"/>
      <c r="G22" s="1"/>
      <c r="H22" s="1"/>
      <c r="I22" s="1"/>
      <c r="J22" s="1"/>
      <c r="K22" s="1"/>
      <c r="L22" s="1"/>
    </row>
    <row r="23" spans="1:12" x14ac:dyDescent="0.3">
      <c r="A23" s="10"/>
      <c r="B23" s="10"/>
      <c r="C23" s="1"/>
      <c r="D23" s="1"/>
      <c r="E23" s="1"/>
      <c r="F23" s="1"/>
      <c r="G23" s="1"/>
      <c r="H23" s="1"/>
      <c r="I23" s="1"/>
      <c r="J23" s="1"/>
      <c r="K23" s="1"/>
      <c r="L23" s="1"/>
    </row>
    <row r="26" spans="1:12" x14ac:dyDescent="0.3">
      <c r="D26" s="11"/>
    </row>
  </sheetData>
  <mergeCells count="19">
    <mergeCell ref="A2:G2"/>
    <mergeCell ref="A4:B4"/>
    <mergeCell ref="C4:G4"/>
    <mergeCell ref="A10:A11"/>
    <mergeCell ref="C10:G10"/>
    <mergeCell ref="C11:G11"/>
    <mergeCell ref="A5:B5"/>
    <mergeCell ref="C5:G5"/>
    <mergeCell ref="A6:B6"/>
    <mergeCell ref="C6:G6"/>
    <mergeCell ref="A7:A9"/>
    <mergeCell ref="C7:G7"/>
    <mergeCell ref="C8:G8"/>
    <mergeCell ref="C9:G9"/>
    <mergeCell ref="A12:B12"/>
    <mergeCell ref="C12:G12"/>
    <mergeCell ref="A13:B13"/>
    <mergeCell ref="C13:G13"/>
    <mergeCell ref="A17:B21"/>
  </mergeCells>
  <phoneticPr fontId="2" type="noConversion"/>
  <hyperlinks>
    <hyperlink ref="C18" location="회원!A1" display="회원!A1"/>
    <hyperlink ref="C19" location="회원!A1" display="회원!A1"/>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M235"/>
  <sheetViews>
    <sheetView tabSelected="1" topLeftCell="A3" zoomScale="99" zoomScaleNormal="99" workbookViewId="0">
      <selection activeCell="E231" sqref="E231"/>
    </sheetView>
  </sheetViews>
  <sheetFormatPr defaultRowHeight="13.5" x14ac:dyDescent="0.15"/>
  <cols>
    <col min="1" max="1" width="15" customWidth="1"/>
    <col min="2" max="2" width="18.21875" bestFit="1" customWidth="1"/>
    <col min="3" max="3" width="22.6640625" customWidth="1"/>
    <col min="4" max="4" width="16.44140625" bestFit="1" customWidth="1"/>
    <col min="5" max="5" width="68.21875" style="40" customWidth="1"/>
    <col min="6" max="6" width="69.5546875" bestFit="1" customWidth="1"/>
    <col min="8" max="8" width="38.5546875" customWidth="1"/>
    <col min="10" max="35" width="8.88671875" style="51"/>
  </cols>
  <sheetData>
    <row r="1" spans="1:91" s="35" customFormat="1" ht="5.0999999999999996" customHeight="1" x14ac:dyDescent="0.15">
      <c r="A1" s="14"/>
      <c r="B1" s="13"/>
      <c r="C1" s="14"/>
      <c r="D1" s="15"/>
      <c r="E1" s="15"/>
      <c r="F1" s="10"/>
      <c r="G1" s="13"/>
      <c r="H1" s="13"/>
      <c r="J1" s="48"/>
      <c r="K1" s="48"/>
      <c r="L1" s="48"/>
      <c r="M1" s="48"/>
      <c r="N1" s="48"/>
      <c r="O1" s="48"/>
      <c r="P1" s="48"/>
      <c r="Q1" s="48"/>
      <c r="R1" s="48"/>
      <c r="S1" s="48"/>
      <c r="T1" s="48"/>
      <c r="U1" s="48"/>
      <c r="V1" s="48"/>
      <c r="W1" s="48"/>
      <c r="X1" s="48"/>
      <c r="Y1" s="48"/>
      <c r="Z1" s="48"/>
      <c r="AA1" s="48"/>
      <c r="AB1" s="48"/>
      <c r="AC1" s="48"/>
      <c r="AD1" s="48"/>
      <c r="AE1" s="48"/>
      <c r="AF1" s="48"/>
      <c r="AG1" s="48"/>
      <c r="AH1" s="48"/>
      <c r="AI1" s="48"/>
    </row>
    <row r="2" spans="1:91" s="16" customFormat="1" ht="24.75" customHeight="1" x14ac:dyDescent="0.15">
      <c r="A2" s="136" t="s">
        <v>697</v>
      </c>
      <c r="B2" s="136"/>
      <c r="C2" s="136"/>
      <c r="D2" s="136"/>
      <c r="E2" s="137"/>
      <c r="F2" s="142" t="s">
        <v>21</v>
      </c>
      <c r="G2" s="143"/>
      <c r="H2" s="144" t="s">
        <v>702</v>
      </c>
      <c r="I2" s="145"/>
      <c r="J2" s="49"/>
      <c r="K2" s="49"/>
      <c r="L2" s="49"/>
      <c r="M2" s="49"/>
      <c r="N2" s="49"/>
      <c r="O2" s="49"/>
      <c r="P2" s="49"/>
      <c r="Q2" s="49"/>
      <c r="R2" s="49"/>
      <c r="S2" s="49"/>
      <c r="T2" s="49"/>
      <c r="U2" s="49"/>
      <c r="V2" s="49"/>
      <c r="W2" s="49"/>
      <c r="X2" s="49"/>
      <c r="Y2" s="49"/>
      <c r="Z2" s="49"/>
      <c r="AA2" s="49"/>
      <c r="AB2" s="49"/>
      <c r="AC2" s="49"/>
      <c r="AD2" s="49"/>
      <c r="AE2" s="49"/>
      <c r="AF2" s="49"/>
      <c r="AG2" s="49"/>
      <c r="AH2" s="49"/>
      <c r="AI2" s="49"/>
    </row>
    <row r="3" spans="1:91" s="16" customFormat="1" ht="24.75" customHeight="1" x14ac:dyDescent="0.15">
      <c r="A3" s="138"/>
      <c r="B3" s="138"/>
      <c r="C3" s="138"/>
      <c r="D3" s="138"/>
      <c r="E3" s="139"/>
      <c r="F3" s="146" t="s">
        <v>22</v>
      </c>
      <c r="G3" s="147"/>
      <c r="H3" s="148" t="s">
        <v>47</v>
      </c>
      <c r="I3" s="149"/>
      <c r="J3" s="49"/>
      <c r="K3" s="49"/>
      <c r="L3" s="49"/>
      <c r="M3" s="49"/>
      <c r="N3" s="49"/>
      <c r="O3" s="49"/>
      <c r="P3" s="49"/>
      <c r="Q3" s="49"/>
      <c r="R3" s="49"/>
      <c r="S3" s="49"/>
      <c r="T3" s="49"/>
      <c r="U3" s="49"/>
      <c r="V3" s="49"/>
      <c r="W3" s="49"/>
      <c r="X3" s="49"/>
      <c r="Y3" s="49"/>
      <c r="Z3" s="49"/>
      <c r="AA3" s="49"/>
      <c r="AB3" s="49"/>
      <c r="AC3" s="49"/>
      <c r="AD3" s="49"/>
      <c r="AE3" s="49"/>
      <c r="AF3" s="49"/>
      <c r="AG3" s="49"/>
      <c r="AH3" s="49"/>
      <c r="AI3" s="49"/>
    </row>
    <row r="4" spans="1:91" s="16" customFormat="1" ht="24.75" customHeight="1" x14ac:dyDescent="0.15">
      <c r="A4" s="138"/>
      <c r="B4" s="138"/>
      <c r="C4" s="138"/>
      <c r="D4" s="138"/>
      <c r="E4" s="139"/>
      <c r="F4" s="146" t="s">
        <v>23</v>
      </c>
      <c r="G4" s="147"/>
      <c r="H4" s="150">
        <v>43388</v>
      </c>
      <c r="I4" s="151"/>
      <c r="J4" s="49"/>
      <c r="K4" s="49"/>
      <c r="L4" s="49"/>
      <c r="M4" s="49"/>
      <c r="N4" s="49"/>
      <c r="O4" s="49"/>
      <c r="P4" s="49"/>
      <c r="Q4" s="49"/>
      <c r="R4" s="49"/>
      <c r="S4" s="49"/>
      <c r="T4" s="49"/>
      <c r="U4" s="49"/>
      <c r="V4" s="49"/>
      <c r="W4" s="49"/>
      <c r="X4" s="49"/>
      <c r="Y4" s="49"/>
      <c r="Z4" s="49"/>
      <c r="AA4" s="49"/>
      <c r="AB4" s="49"/>
      <c r="AC4" s="49"/>
      <c r="AD4" s="49"/>
      <c r="AE4" s="49"/>
      <c r="AF4" s="49"/>
      <c r="AG4" s="49"/>
      <c r="AH4" s="49"/>
      <c r="AI4" s="49"/>
    </row>
    <row r="5" spans="1:91" s="16" customFormat="1" ht="24.75" customHeight="1" x14ac:dyDescent="0.15">
      <c r="A5" s="138"/>
      <c r="B5" s="138"/>
      <c r="C5" s="138"/>
      <c r="D5" s="138"/>
      <c r="E5" s="139"/>
      <c r="F5" s="17" t="str">
        <f>"[ "&amp;H3&amp;" ]"&amp;" Test Items"</f>
        <v>[ Click to Buy ] Test Items</v>
      </c>
      <c r="G5" s="37" t="s">
        <v>24</v>
      </c>
      <c r="H5" s="128">
        <f>COUNTA($E$12:$E$235)</f>
        <v>223</v>
      </c>
      <c r="I5" s="129"/>
      <c r="J5" s="49"/>
      <c r="K5" s="49"/>
      <c r="L5" s="49"/>
      <c r="M5" s="49"/>
      <c r="N5" s="49"/>
      <c r="O5" s="49"/>
      <c r="P5" s="49"/>
      <c r="Q5" s="49"/>
      <c r="R5" s="49"/>
      <c r="S5" s="49"/>
      <c r="T5" s="49"/>
      <c r="U5" s="49"/>
      <c r="V5" s="49"/>
      <c r="W5" s="49"/>
      <c r="X5" s="49"/>
      <c r="Y5" s="49"/>
      <c r="Z5" s="49"/>
      <c r="AA5" s="49"/>
      <c r="AB5" s="49"/>
      <c r="AC5" s="49"/>
      <c r="AD5" s="49"/>
      <c r="AE5" s="49"/>
      <c r="AF5" s="49"/>
      <c r="AG5" s="49"/>
      <c r="AH5" s="49"/>
      <c r="AI5" s="49"/>
    </row>
    <row r="6" spans="1:91" s="16" customFormat="1" ht="24.75" customHeight="1" x14ac:dyDescent="0.15">
      <c r="A6" s="138"/>
      <c r="B6" s="138"/>
      <c r="C6" s="138"/>
      <c r="D6" s="138"/>
      <c r="E6" s="139"/>
      <c r="F6" s="152" t="str">
        <f>"[ "&amp;H3&amp;" ]"&amp;" Test Results"</f>
        <v>[ Click to Buy ] Test Results</v>
      </c>
      <c r="G6" s="37" t="s">
        <v>25</v>
      </c>
      <c r="H6" s="128">
        <f>COUNTA($G$12:$G$210)</f>
        <v>0</v>
      </c>
      <c r="I6" s="129"/>
      <c r="J6" s="49"/>
      <c r="K6" s="49"/>
      <c r="L6" s="49"/>
      <c r="M6" s="49"/>
      <c r="N6" s="49"/>
      <c r="O6" s="49"/>
      <c r="P6" s="49"/>
      <c r="Q6" s="49"/>
      <c r="R6" s="49"/>
      <c r="S6" s="49"/>
      <c r="T6" s="49"/>
      <c r="U6" s="49"/>
      <c r="V6" s="49"/>
      <c r="W6" s="49"/>
      <c r="X6" s="49"/>
      <c r="Y6" s="49"/>
      <c r="Z6" s="49"/>
      <c r="AA6" s="49"/>
      <c r="AB6" s="49"/>
      <c r="AC6" s="49"/>
      <c r="AD6" s="49"/>
      <c r="AE6" s="49"/>
      <c r="AF6" s="49"/>
      <c r="AG6" s="49"/>
      <c r="AH6" s="49"/>
      <c r="AI6" s="49"/>
    </row>
    <row r="7" spans="1:91" s="16" customFormat="1" ht="24.75" customHeight="1" x14ac:dyDescent="0.15">
      <c r="A7" s="138"/>
      <c r="B7" s="138"/>
      <c r="C7" s="138"/>
      <c r="D7" s="138"/>
      <c r="E7" s="139"/>
      <c r="F7" s="153"/>
      <c r="G7" s="37" t="s">
        <v>3</v>
      </c>
      <c r="H7" s="128">
        <f>COUNTIF($G$12:$G$210,G7)</f>
        <v>0</v>
      </c>
      <c r="I7" s="129"/>
      <c r="J7" s="49"/>
      <c r="K7" s="49"/>
      <c r="L7" s="49"/>
      <c r="M7" s="49"/>
      <c r="N7" s="49"/>
      <c r="O7" s="49"/>
      <c r="P7" s="49"/>
      <c r="Q7" s="49"/>
      <c r="R7" s="49"/>
      <c r="S7" s="49"/>
      <c r="T7" s="49"/>
      <c r="U7" s="49"/>
      <c r="V7" s="49"/>
      <c r="W7" s="49"/>
      <c r="X7" s="49"/>
      <c r="Y7" s="49"/>
      <c r="Z7" s="49"/>
      <c r="AA7" s="49"/>
      <c r="AB7" s="49"/>
      <c r="AC7" s="49"/>
      <c r="AD7" s="49"/>
      <c r="AE7" s="49"/>
      <c r="AF7" s="49"/>
      <c r="AG7" s="49"/>
      <c r="AH7" s="49"/>
      <c r="AI7" s="49"/>
    </row>
    <row r="8" spans="1:91" s="16" customFormat="1" ht="24.75" customHeight="1" x14ac:dyDescent="0.15">
      <c r="A8" s="140"/>
      <c r="B8" s="140"/>
      <c r="C8" s="140"/>
      <c r="D8" s="140"/>
      <c r="E8" s="141"/>
      <c r="F8" s="154"/>
      <c r="G8" s="18" t="s">
        <v>4</v>
      </c>
      <c r="H8" s="130">
        <f>COUNTIF($G$12:$G$210,G8)</f>
        <v>0</v>
      </c>
      <c r="I8" s="131"/>
      <c r="J8" s="49"/>
      <c r="K8" s="49"/>
      <c r="L8" s="49"/>
      <c r="M8" s="49"/>
      <c r="N8" s="49"/>
      <c r="O8" s="49"/>
      <c r="P8" s="49"/>
      <c r="Q8" s="49"/>
      <c r="R8" s="49"/>
      <c r="S8" s="49"/>
      <c r="T8" s="49"/>
      <c r="U8" s="49"/>
      <c r="V8" s="49"/>
      <c r="W8" s="49"/>
      <c r="X8" s="49"/>
      <c r="Y8" s="49"/>
      <c r="Z8" s="49"/>
      <c r="AA8" s="49"/>
      <c r="AB8" s="49"/>
      <c r="AC8" s="49"/>
      <c r="AD8" s="49"/>
      <c r="AE8" s="49"/>
      <c r="AF8" s="49"/>
      <c r="AG8" s="49"/>
      <c r="AH8" s="49"/>
      <c r="AI8" s="49"/>
    </row>
    <row r="9" spans="1:91" s="16" customFormat="1" ht="10.5" customHeight="1" x14ac:dyDescent="0.15">
      <c r="A9" s="31"/>
      <c r="B9" s="19"/>
      <c r="C9" s="31"/>
      <c r="D9" s="20"/>
      <c r="E9" s="38"/>
      <c r="F9" s="28"/>
      <c r="G9" s="21"/>
      <c r="H9" s="21"/>
      <c r="I9" s="22"/>
      <c r="J9" s="49"/>
      <c r="K9" s="49"/>
      <c r="L9" s="49"/>
      <c r="M9" s="49"/>
      <c r="N9" s="49"/>
      <c r="O9" s="49"/>
      <c r="P9" s="49"/>
      <c r="Q9" s="49"/>
      <c r="R9" s="49"/>
      <c r="S9" s="49"/>
      <c r="T9" s="49"/>
      <c r="U9" s="49"/>
      <c r="V9" s="49"/>
      <c r="W9" s="49"/>
      <c r="X9" s="49"/>
      <c r="Y9" s="49"/>
      <c r="Z9" s="49"/>
      <c r="AA9" s="49"/>
      <c r="AB9" s="49"/>
      <c r="AC9" s="49"/>
      <c r="AD9" s="49"/>
      <c r="AE9" s="49"/>
      <c r="AF9" s="49"/>
      <c r="AG9" s="49"/>
      <c r="AH9" s="49"/>
      <c r="AI9" s="49"/>
    </row>
    <row r="10" spans="1:91" s="16" customFormat="1" ht="21" customHeight="1" x14ac:dyDescent="0.15">
      <c r="A10" s="132"/>
      <c r="B10" s="132"/>
      <c r="C10" s="132"/>
      <c r="D10" s="133"/>
      <c r="E10" s="39"/>
      <c r="F10" s="32"/>
      <c r="G10" s="134"/>
      <c r="H10" s="134"/>
      <c r="I10" s="135"/>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row>
    <row r="11" spans="1:91" s="27" customFormat="1" ht="27" x14ac:dyDescent="0.15">
      <c r="A11" s="25" t="s">
        <v>39</v>
      </c>
      <c r="B11" s="25" t="s">
        <v>30</v>
      </c>
      <c r="C11" s="25" t="s">
        <v>36</v>
      </c>
      <c r="D11" s="25" t="s">
        <v>33</v>
      </c>
      <c r="E11" s="23" t="s">
        <v>31</v>
      </c>
      <c r="F11" s="23" t="s">
        <v>32</v>
      </c>
      <c r="G11" s="24" t="s">
        <v>26</v>
      </c>
      <c r="H11" s="24" t="s">
        <v>27</v>
      </c>
      <c r="I11" s="29" t="s">
        <v>28</v>
      </c>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row>
    <row r="12" spans="1:91" s="48" customFormat="1" ht="15.75" customHeight="1" x14ac:dyDescent="0.15">
      <c r="A12" s="117" t="s">
        <v>71</v>
      </c>
      <c r="B12" s="117" t="s">
        <v>98</v>
      </c>
      <c r="C12" s="117" t="s">
        <v>271</v>
      </c>
      <c r="D12" s="57" t="s">
        <v>72</v>
      </c>
      <c r="E12" s="76" t="s">
        <v>77</v>
      </c>
      <c r="F12" s="34"/>
      <c r="G12" s="53"/>
      <c r="H12" s="53"/>
      <c r="I12" s="53"/>
      <c r="J12" s="50"/>
      <c r="K12" s="50"/>
      <c r="L12" s="50"/>
      <c r="M12" s="50"/>
    </row>
    <row r="13" spans="1:91" s="48" customFormat="1" ht="15.75" x14ac:dyDescent="0.15">
      <c r="A13" s="118"/>
      <c r="B13" s="118"/>
      <c r="C13" s="118"/>
      <c r="D13" s="45"/>
      <c r="E13" s="76" t="s">
        <v>74</v>
      </c>
      <c r="F13" s="34"/>
      <c r="G13" s="53"/>
      <c r="H13" s="53"/>
      <c r="I13" s="53"/>
      <c r="J13" s="50"/>
      <c r="K13" s="50"/>
      <c r="L13" s="50"/>
      <c r="M13" s="50"/>
    </row>
    <row r="14" spans="1:91" s="48" customFormat="1" ht="25.5" x14ac:dyDescent="0.15">
      <c r="A14" s="118"/>
      <c r="B14" s="118"/>
      <c r="C14" s="118"/>
      <c r="D14" s="44" t="s">
        <v>75</v>
      </c>
      <c r="E14" s="76" t="s">
        <v>76</v>
      </c>
      <c r="F14" s="72" t="s">
        <v>113</v>
      </c>
      <c r="G14" s="53"/>
      <c r="H14" s="53"/>
      <c r="I14" s="53"/>
      <c r="J14" s="50"/>
      <c r="K14" s="50"/>
      <c r="L14" s="50"/>
      <c r="M14" s="50"/>
    </row>
    <row r="15" spans="1:91" s="48" customFormat="1" ht="25.5" customHeight="1" x14ac:dyDescent="0.15">
      <c r="A15" s="118"/>
      <c r="B15" s="118"/>
      <c r="C15" s="118"/>
      <c r="D15" s="57" t="s">
        <v>69</v>
      </c>
      <c r="E15" s="76" t="s">
        <v>80</v>
      </c>
      <c r="F15" s="57" t="s">
        <v>114</v>
      </c>
      <c r="G15" s="53"/>
      <c r="H15" s="53"/>
      <c r="I15" s="53"/>
      <c r="J15" s="50"/>
      <c r="K15" s="50"/>
      <c r="L15" s="50"/>
      <c r="M15" s="50"/>
    </row>
    <row r="16" spans="1:91" s="48" customFormat="1" ht="15.75" x14ac:dyDescent="0.15">
      <c r="A16" s="118"/>
      <c r="B16" s="118"/>
      <c r="C16" s="118"/>
      <c r="D16" s="44"/>
      <c r="E16" s="76" t="s">
        <v>79</v>
      </c>
      <c r="F16" s="44"/>
      <c r="G16" s="53"/>
      <c r="H16" s="53"/>
      <c r="I16" s="53"/>
      <c r="J16" s="50"/>
      <c r="K16" s="50"/>
      <c r="L16" s="50"/>
      <c r="M16" s="50"/>
    </row>
    <row r="17" spans="1:13" s="48" customFormat="1" ht="15.75" x14ac:dyDescent="0.15">
      <c r="A17" s="118"/>
      <c r="B17" s="118"/>
      <c r="C17" s="118"/>
      <c r="D17" s="44"/>
      <c r="E17" s="76" t="s">
        <v>81</v>
      </c>
      <c r="F17" s="44"/>
      <c r="G17" s="53"/>
      <c r="H17" s="54"/>
      <c r="I17" s="53"/>
      <c r="J17" s="50"/>
      <c r="K17" s="50"/>
      <c r="L17" s="50"/>
      <c r="M17" s="50"/>
    </row>
    <row r="18" spans="1:13" s="48" customFormat="1" ht="15.75" x14ac:dyDescent="0.15">
      <c r="A18" s="118"/>
      <c r="B18" s="118"/>
      <c r="C18" s="118"/>
      <c r="D18" s="44"/>
      <c r="E18" s="76" t="s">
        <v>82</v>
      </c>
      <c r="F18" s="45"/>
      <c r="G18" s="53"/>
      <c r="H18" s="54"/>
      <c r="I18" s="53"/>
      <c r="J18" s="50"/>
      <c r="K18" s="50"/>
      <c r="L18" s="50"/>
      <c r="M18" s="50"/>
    </row>
    <row r="19" spans="1:13" s="48" customFormat="1" ht="25.5" x14ac:dyDescent="0.15">
      <c r="A19" s="118"/>
      <c r="B19" s="118"/>
      <c r="C19" s="118"/>
      <c r="D19" s="57" t="s">
        <v>70</v>
      </c>
      <c r="E19" s="34" t="s">
        <v>78</v>
      </c>
      <c r="F19" s="57" t="s">
        <v>118</v>
      </c>
      <c r="G19" s="53"/>
      <c r="H19" s="54"/>
      <c r="I19" s="53"/>
      <c r="J19" s="50"/>
      <c r="K19" s="50"/>
      <c r="L19" s="50"/>
      <c r="M19" s="50"/>
    </row>
    <row r="20" spans="1:13" s="48" customFormat="1" ht="15.75" x14ac:dyDescent="0.15">
      <c r="A20" s="118"/>
      <c r="B20" s="118"/>
      <c r="C20" s="118"/>
      <c r="D20" s="44"/>
      <c r="E20" s="34" t="s">
        <v>84</v>
      </c>
      <c r="F20" s="45"/>
      <c r="G20" s="53"/>
      <c r="H20" s="54"/>
      <c r="I20" s="53"/>
      <c r="J20" s="50"/>
      <c r="K20" s="50"/>
      <c r="L20" s="50"/>
      <c r="M20" s="50"/>
    </row>
    <row r="21" spans="1:13" s="48" customFormat="1" ht="15.75" x14ac:dyDescent="0.15">
      <c r="A21" s="118"/>
      <c r="B21" s="118"/>
      <c r="C21" s="118"/>
      <c r="D21" s="44"/>
      <c r="E21" s="34" t="s">
        <v>85</v>
      </c>
      <c r="F21" s="57"/>
      <c r="G21" s="53"/>
      <c r="H21" s="54"/>
      <c r="I21" s="53"/>
      <c r="J21" s="50"/>
      <c r="K21" s="50"/>
      <c r="L21" s="50"/>
      <c r="M21" s="50"/>
    </row>
    <row r="22" spans="1:13" s="48" customFormat="1" ht="25.5" x14ac:dyDescent="0.15">
      <c r="A22" s="118"/>
      <c r="B22" s="118"/>
      <c r="C22" s="118"/>
      <c r="D22" s="117" t="s">
        <v>87</v>
      </c>
      <c r="E22" s="76" t="s">
        <v>83</v>
      </c>
      <c r="F22" s="57" t="s">
        <v>115</v>
      </c>
      <c r="G22" s="53"/>
      <c r="H22" s="54"/>
      <c r="I22" s="53"/>
      <c r="J22" s="50"/>
      <c r="K22" s="50"/>
      <c r="L22" s="50"/>
      <c r="M22" s="50"/>
    </row>
    <row r="23" spans="1:13" s="48" customFormat="1" ht="25.5" x14ac:dyDescent="0.15">
      <c r="A23" s="118"/>
      <c r="B23" s="118"/>
      <c r="C23" s="118"/>
      <c r="D23" s="118"/>
      <c r="E23" s="76" t="s">
        <v>88</v>
      </c>
      <c r="F23" s="44"/>
      <c r="G23" s="53"/>
      <c r="H23" s="54"/>
      <c r="I23" s="53"/>
      <c r="J23" s="50"/>
      <c r="K23" s="50"/>
      <c r="L23" s="50"/>
      <c r="M23" s="50"/>
    </row>
    <row r="24" spans="1:13" s="48" customFormat="1" ht="25.5" x14ac:dyDescent="0.15">
      <c r="A24" s="118"/>
      <c r="B24" s="118"/>
      <c r="C24" s="118"/>
      <c r="D24" s="118"/>
      <c r="E24" s="76" t="s">
        <v>89</v>
      </c>
      <c r="F24" s="44"/>
      <c r="G24" s="53"/>
      <c r="H24" s="54"/>
      <c r="I24" s="53"/>
      <c r="J24" s="50"/>
      <c r="K24" s="50"/>
      <c r="L24" s="50"/>
      <c r="M24" s="50"/>
    </row>
    <row r="25" spans="1:13" s="48" customFormat="1" ht="25.5" x14ac:dyDescent="0.15">
      <c r="A25" s="118"/>
      <c r="B25" s="118"/>
      <c r="C25" s="118"/>
      <c r="D25" s="122"/>
      <c r="E25" s="76" t="s">
        <v>90</v>
      </c>
      <c r="F25" s="45"/>
      <c r="G25" s="53"/>
      <c r="H25" s="54"/>
      <c r="I25" s="53"/>
      <c r="J25" s="50"/>
      <c r="K25" s="50"/>
      <c r="L25" s="50"/>
      <c r="M25" s="50"/>
    </row>
    <row r="26" spans="1:13" s="48" customFormat="1" ht="38.25" x14ac:dyDescent="0.15">
      <c r="A26" s="118"/>
      <c r="B26" s="118"/>
      <c r="C26" s="118"/>
      <c r="D26" s="117" t="s">
        <v>94</v>
      </c>
      <c r="E26" s="76" t="s">
        <v>86</v>
      </c>
      <c r="F26" s="57" t="s">
        <v>116</v>
      </c>
      <c r="G26" s="53"/>
      <c r="H26" s="54"/>
      <c r="I26" s="53"/>
      <c r="J26" s="50"/>
      <c r="K26" s="50"/>
      <c r="L26" s="50"/>
      <c r="M26" s="50"/>
    </row>
    <row r="27" spans="1:13" s="48" customFormat="1" ht="25.5" x14ac:dyDescent="0.15">
      <c r="A27" s="118"/>
      <c r="B27" s="118"/>
      <c r="C27" s="118"/>
      <c r="D27" s="118"/>
      <c r="E27" s="76" t="s">
        <v>92</v>
      </c>
      <c r="F27" s="44"/>
      <c r="G27" s="53"/>
      <c r="H27" s="54"/>
      <c r="I27" s="53"/>
      <c r="J27" s="50"/>
      <c r="K27" s="50"/>
      <c r="L27" s="50"/>
      <c r="M27" s="50"/>
    </row>
    <row r="28" spans="1:13" s="48" customFormat="1" ht="25.5" x14ac:dyDescent="0.15">
      <c r="A28" s="118"/>
      <c r="B28" s="118"/>
      <c r="C28" s="118"/>
      <c r="D28" s="118"/>
      <c r="E28" s="76" t="s">
        <v>91</v>
      </c>
      <c r="F28" s="44"/>
      <c r="G28" s="53"/>
      <c r="H28" s="54"/>
      <c r="I28" s="53"/>
      <c r="J28" s="50"/>
      <c r="K28" s="50"/>
      <c r="L28" s="50"/>
      <c r="M28" s="50"/>
    </row>
    <row r="29" spans="1:13" s="48" customFormat="1" ht="25.5" x14ac:dyDescent="0.15">
      <c r="A29" s="118"/>
      <c r="B29" s="118"/>
      <c r="C29" s="118"/>
      <c r="D29" s="122"/>
      <c r="E29" s="76" t="s">
        <v>93</v>
      </c>
      <c r="F29" s="45"/>
      <c r="G29" s="53"/>
      <c r="H29" s="54"/>
      <c r="I29" s="53"/>
      <c r="J29" s="50"/>
      <c r="K29" s="50"/>
      <c r="L29" s="50"/>
      <c r="M29" s="50"/>
    </row>
    <row r="30" spans="1:13" s="48" customFormat="1" ht="38.25" x14ac:dyDescent="0.15">
      <c r="A30" s="118"/>
      <c r="B30" s="118"/>
      <c r="C30" s="118"/>
      <c r="D30" s="72" t="s">
        <v>73</v>
      </c>
      <c r="E30" s="76" t="s">
        <v>95</v>
      </c>
      <c r="F30" s="57" t="s">
        <v>117</v>
      </c>
      <c r="G30" s="53"/>
      <c r="H30" s="54"/>
      <c r="I30" s="53"/>
      <c r="J30" s="50"/>
      <c r="K30" s="50"/>
      <c r="L30" s="50"/>
      <c r="M30" s="50"/>
    </row>
    <row r="31" spans="1:13" s="48" customFormat="1" ht="25.5" x14ac:dyDescent="0.15">
      <c r="A31" s="118"/>
      <c r="B31" s="118"/>
      <c r="C31" s="118"/>
      <c r="D31" s="72" t="s">
        <v>96</v>
      </c>
      <c r="E31" s="76" t="s">
        <v>97</v>
      </c>
      <c r="F31" s="57" t="s">
        <v>122</v>
      </c>
      <c r="G31" s="53"/>
      <c r="H31" s="54"/>
      <c r="I31" s="53"/>
      <c r="J31" s="50"/>
      <c r="K31" s="50"/>
      <c r="L31" s="50"/>
      <c r="M31" s="50"/>
    </row>
    <row r="32" spans="1:13" s="48" customFormat="1" ht="15.75" x14ac:dyDescent="0.15">
      <c r="A32" s="118"/>
      <c r="B32" s="118"/>
      <c r="C32" s="118"/>
      <c r="D32" s="57" t="s">
        <v>99</v>
      </c>
      <c r="E32" s="76" t="s">
        <v>101</v>
      </c>
      <c r="F32" s="57"/>
      <c r="G32" s="53"/>
      <c r="H32" s="54"/>
      <c r="I32" s="53"/>
      <c r="J32" s="50"/>
      <c r="K32" s="50"/>
      <c r="L32" s="50"/>
      <c r="M32" s="50"/>
    </row>
    <row r="33" spans="1:13" s="48" customFormat="1" ht="15.75" x14ac:dyDescent="0.15">
      <c r="A33" s="118"/>
      <c r="B33" s="118"/>
      <c r="C33" s="118"/>
      <c r="D33" s="57" t="s">
        <v>100</v>
      </c>
      <c r="E33" s="76" t="s">
        <v>102</v>
      </c>
      <c r="F33" s="57"/>
      <c r="G33" s="53"/>
      <c r="H33" s="54"/>
      <c r="I33" s="53"/>
      <c r="J33" s="50"/>
      <c r="K33" s="50"/>
      <c r="L33" s="50"/>
      <c r="M33" s="50"/>
    </row>
    <row r="34" spans="1:13" s="48" customFormat="1" ht="15.75" x14ac:dyDescent="0.15">
      <c r="A34" s="118"/>
      <c r="B34" s="118"/>
      <c r="C34" s="118"/>
      <c r="D34" s="45"/>
      <c r="E34" s="76" t="s">
        <v>103</v>
      </c>
      <c r="F34" s="57"/>
      <c r="G34" s="53"/>
      <c r="H34" s="54"/>
      <c r="I34" s="53"/>
      <c r="J34" s="50"/>
      <c r="K34" s="50"/>
      <c r="L34" s="50"/>
      <c r="M34" s="50"/>
    </row>
    <row r="35" spans="1:13" s="48" customFormat="1" ht="25.5" x14ac:dyDescent="0.15">
      <c r="A35" s="57" t="s">
        <v>34</v>
      </c>
      <c r="B35" s="57" t="s">
        <v>68</v>
      </c>
      <c r="C35" s="117" t="s">
        <v>149</v>
      </c>
      <c r="D35" s="57" t="s">
        <v>105</v>
      </c>
      <c r="E35" s="76" t="s">
        <v>106</v>
      </c>
      <c r="F35" s="34"/>
      <c r="G35" s="53"/>
      <c r="H35" s="54"/>
      <c r="I35" s="53"/>
      <c r="J35" s="50"/>
      <c r="K35" s="50"/>
      <c r="L35" s="50"/>
      <c r="M35" s="50"/>
    </row>
    <row r="36" spans="1:13" s="48" customFormat="1" ht="15.75" x14ac:dyDescent="0.15">
      <c r="A36" s="44"/>
      <c r="B36" s="44"/>
      <c r="C36" s="118"/>
      <c r="D36" s="44"/>
      <c r="E36" s="76" t="s">
        <v>108</v>
      </c>
      <c r="F36" s="34"/>
      <c r="G36" s="53"/>
      <c r="H36" s="54"/>
      <c r="I36" s="53"/>
      <c r="J36" s="50"/>
      <c r="K36" s="50"/>
      <c r="L36" s="50"/>
      <c r="M36" s="50"/>
    </row>
    <row r="37" spans="1:13" s="48" customFormat="1" ht="15.75" x14ac:dyDescent="0.15">
      <c r="A37" s="44"/>
      <c r="B37" s="44"/>
      <c r="C37" s="118"/>
      <c r="D37" s="45"/>
      <c r="E37" s="76" t="s">
        <v>107</v>
      </c>
      <c r="F37" s="34"/>
      <c r="G37" s="53"/>
      <c r="H37" s="54"/>
      <c r="I37" s="53"/>
      <c r="J37" s="50"/>
      <c r="K37" s="50"/>
      <c r="L37" s="50"/>
      <c r="M37" s="50"/>
    </row>
    <row r="38" spans="1:13" s="48" customFormat="1" ht="15.75" x14ac:dyDescent="0.15">
      <c r="A38" s="44"/>
      <c r="B38" s="44"/>
      <c r="C38" s="118"/>
      <c r="D38" s="72" t="s">
        <v>35</v>
      </c>
      <c r="E38" s="76" t="s">
        <v>109</v>
      </c>
      <c r="F38" s="34"/>
      <c r="G38" s="53"/>
      <c r="H38" s="54"/>
      <c r="I38" s="53"/>
      <c r="J38" s="50"/>
      <c r="K38" s="50"/>
      <c r="L38" s="50"/>
      <c r="M38" s="50"/>
    </row>
    <row r="39" spans="1:13" s="48" customFormat="1" ht="15.75" x14ac:dyDescent="0.15">
      <c r="A39" s="44"/>
      <c r="B39" s="44"/>
      <c r="C39" s="118"/>
      <c r="D39" s="57" t="s">
        <v>147</v>
      </c>
      <c r="E39" s="76" t="s">
        <v>110</v>
      </c>
      <c r="F39" s="34"/>
      <c r="G39" s="53"/>
      <c r="H39" s="54"/>
      <c r="I39" s="53"/>
      <c r="J39" s="50"/>
      <c r="K39" s="50"/>
      <c r="L39" s="50"/>
      <c r="M39" s="50"/>
    </row>
    <row r="40" spans="1:13" s="48" customFormat="1" ht="15.75" x14ac:dyDescent="0.15">
      <c r="A40" s="44"/>
      <c r="B40" s="44"/>
      <c r="C40" s="118"/>
      <c r="D40" s="45"/>
      <c r="E40" s="76" t="s">
        <v>111</v>
      </c>
      <c r="F40" s="34"/>
      <c r="G40" s="53"/>
      <c r="H40" s="54"/>
      <c r="I40" s="53"/>
      <c r="J40" s="50"/>
      <c r="K40" s="50"/>
      <c r="L40" s="50"/>
      <c r="M40" s="50"/>
    </row>
    <row r="41" spans="1:13" s="48" customFormat="1" ht="15.75" x14ac:dyDescent="0.15">
      <c r="A41" s="44"/>
      <c r="B41" s="44"/>
      <c r="C41" s="118"/>
      <c r="D41" s="72" t="s">
        <v>38</v>
      </c>
      <c r="E41" s="76" t="s">
        <v>112</v>
      </c>
      <c r="F41" s="34"/>
      <c r="G41" s="53"/>
      <c r="H41" s="54"/>
      <c r="I41" s="53"/>
      <c r="J41" s="50"/>
      <c r="K41" s="50"/>
      <c r="L41" s="50"/>
      <c r="M41" s="50"/>
    </row>
    <row r="42" spans="1:13" s="48" customFormat="1" ht="25.5" x14ac:dyDescent="0.15">
      <c r="A42" s="44"/>
      <c r="B42" s="44"/>
      <c r="C42" s="118"/>
      <c r="D42" s="73"/>
      <c r="E42" s="72" t="s">
        <v>119</v>
      </c>
      <c r="F42" s="72" t="s">
        <v>120</v>
      </c>
      <c r="G42" s="53"/>
      <c r="H42" s="54"/>
      <c r="I42" s="53"/>
      <c r="J42" s="50"/>
      <c r="K42" s="50"/>
      <c r="L42" s="50"/>
      <c r="M42" s="50"/>
    </row>
    <row r="43" spans="1:13" s="48" customFormat="1" ht="25.5" x14ac:dyDescent="0.15">
      <c r="A43" s="44"/>
      <c r="B43" s="44"/>
      <c r="C43" s="73"/>
      <c r="D43" s="73"/>
      <c r="E43" s="73"/>
      <c r="F43" s="72" t="s">
        <v>121</v>
      </c>
      <c r="G43" s="53"/>
      <c r="H43" s="54"/>
      <c r="I43" s="53"/>
      <c r="J43" s="50"/>
      <c r="K43" s="50"/>
      <c r="L43" s="50"/>
      <c r="M43" s="50"/>
    </row>
    <row r="44" spans="1:13" s="48" customFormat="1" ht="25.5" x14ac:dyDescent="0.15">
      <c r="A44" s="44"/>
      <c r="B44" s="44"/>
      <c r="C44" s="44"/>
      <c r="D44" s="117" t="s">
        <v>129</v>
      </c>
      <c r="E44" s="76" t="s">
        <v>135</v>
      </c>
      <c r="F44" s="92" t="s">
        <v>143</v>
      </c>
      <c r="G44" s="53"/>
      <c r="H44" s="54"/>
      <c r="I44" s="53"/>
      <c r="J44" s="50"/>
      <c r="K44" s="50"/>
      <c r="L44" s="50"/>
      <c r="M44" s="50"/>
    </row>
    <row r="45" spans="1:13" s="48" customFormat="1" ht="15.75" x14ac:dyDescent="0.15">
      <c r="A45" s="44"/>
      <c r="B45" s="44"/>
      <c r="C45" s="44"/>
      <c r="D45" s="118"/>
      <c r="E45" s="76" t="s">
        <v>123</v>
      </c>
      <c r="F45" s="92"/>
      <c r="G45" s="53"/>
      <c r="H45" s="54"/>
      <c r="I45" s="53"/>
      <c r="J45" s="50"/>
      <c r="K45" s="50"/>
      <c r="L45" s="50"/>
      <c r="M45" s="50"/>
    </row>
    <row r="46" spans="1:13" s="48" customFormat="1" ht="15.75" x14ac:dyDescent="0.15">
      <c r="A46" s="44"/>
      <c r="B46" s="44"/>
      <c r="C46" s="44"/>
      <c r="D46" s="118"/>
      <c r="E46" s="76" t="s">
        <v>124</v>
      </c>
      <c r="F46" s="92"/>
      <c r="G46" s="53"/>
      <c r="H46" s="54"/>
      <c r="I46" s="53"/>
      <c r="J46" s="50"/>
      <c r="K46" s="50"/>
      <c r="L46" s="50"/>
      <c r="M46" s="50"/>
    </row>
    <row r="47" spans="1:13" s="48" customFormat="1" ht="15.75" x14ac:dyDescent="0.15">
      <c r="A47" s="44"/>
      <c r="B47" s="44"/>
      <c r="C47" s="44"/>
      <c r="D47" s="118"/>
      <c r="E47" s="76" t="s">
        <v>125</v>
      </c>
      <c r="F47" s="92"/>
      <c r="G47" s="53"/>
      <c r="H47" s="54"/>
      <c r="I47" s="53"/>
      <c r="J47" s="50"/>
      <c r="K47" s="50"/>
      <c r="L47" s="50"/>
      <c r="M47" s="50"/>
    </row>
    <row r="48" spans="1:13" s="48" customFormat="1" ht="15.75" x14ac:dyDescent="0.15">
      <c r="A48" s="44"/>
      <c r="B48" s="44"/>
      <c r="C48" s="44"/>
      <c r="D48" s="118"/>
      <c r="E48" s="76" t="s">
        <v>126</v>
      </c>
      <c r="F48" s="92"/>
      <c r="G48" s="53"/>
      <c r="H48" s="54"/>
      <c r="I48" s="53"/>
      <c r="J48" s="50"/>
      <c r="K48" s="50"/>
      <c r="L48" s="50"/>
      <c r="M48" s="50"/>
    </row>
    <row r="49" spans="1:13" s="48" customFormat="1" ht="25.5" x14ac:dyDescent="0.15">
      <c r="A49" s="44"/>
      <c r="B49" s="44"/>
      <c r="C49" s="44"/>
      <c r="D49" s="118"/>
      <c r="E49" s="76" t="s">
        <v>142</v>
      </c>
      <c r="F49" s="92"/>
      <c r="G49" s="53"/>
      <c r="H49" s="54"/>
      <c r="I49" s="53"/>
      <c r="J49" s="50"/>
      <c r="K49" s="50"/>
      <c r="L49" s="50"/>
      <c r="M49" s="50"/>
    </row>
    <row r="50" spans="1:13" s="48" customFormat="1" ht="25.5" x14ac:dyDescent="0.15">
      <c r="A50" s="44"/>
      <c r="B50" s="44"/>
      <c r="C50" s="44"/>
      <c r="D50" s="73"/>
      <c r="E50" s="76" t="s">
        <v>127</v>
      </c>
      <c r="F50" s="92" t="s">
        <v>145</v>
      </c>
      <c r="G50" s="53"/>
      <c r="H50" s="54"/>
      <c r="I50" s="53"/>
      <c r="J50" s="50"/>
      <c r="K50" s="50"/>
      <c r="L50" s="50"/>
      <c r="M50" s="50"/>
    </row>
    <row r="51" spans="1:13" s="48" customFormat="1" ht="38.25" x14ac:dyDescent="0.15">
      <c r="A51" s="44"/>
      <c r="B51" s="44"/>
      <c r="C51" s="44"/>
      <c r="D51" s="73"/>
      <c r="E51" s="76" t="s">
        <v>128</v>
      </c>
      <c r="F51" s="58"/>
      <c r="G51" s="53"/>
      <c r="H51" s="54"/>
      <c r="I51" s="53"/>
      <c r="J51" s="50"/>
      <c r="K51" s="50"/>
      <c r="L51" s="50"/>
      <c r="M51" s="50"/>
    </row>
    <row r="52" spans="1:13" s="48" customFormat="1" ht="25.5" x14ac:dyDescent="0.15">
      <c r="A52" s="44"/>
      <c r="B52" s="44"/>
      <c r="C52" s="44"/>
      <c r="D52" s="57" t="s">
        <v>130</v>
      </c>
      <c r="E52" s="76" t="s">
        <v>134</v>
      </c>
      <c r="F52" s="83" t="s">
        <v>143</v>
      </c>
      <c r="G52" s="53"/>
      <c r="H52" s="54"/>
      <c r="I52" s="53"/>
      <c r="J52" s="50"/>
      <c r="K52" s="50"/>
      <c r="L52" s="50"/>
      <c r="M52" s="50"/>
    </row>
    <row r="53" spans="1:13" s="48" customFormat="1" ht="15.75" x14ac:dyDescent="0.15">
      <c r="A53" s="44"/>
      <c r="B53" s="44"/>
      <c r="C53" s="44"/>
      <c r="D53" s="45"/>
      <c r="E53" s="76" t="s">
        <v>131</v>
      </c>
      <c r="F53" s="45"/>
      <c r="G53" s="55"/>
      <c r="H53" s="56"/>
      <c r="I53" s="55"/>
      <c r="J53" s="50"/>
      <c r="K53" s="50"/>
      <c r="L53" s="50"/>
      <c r="M53" s="50"/>
    </row>
    <row r="54" spans="1:13" s="48" customFormat="1" ht="25.5" x14ac:dyDescent="0.15">
      <c r="A54" s="44"/>
      <c r="B54" s="44"/>
      <c r="C54" s="44"/>
      <c r="D54" s="72" t="s">
        <v>132</v>
      </c>
      <c r="E54" s="76" t="s">
        <v>133</v>
      </c>
      <c r="F54" s="72" t="s">
        <v>144</v>
      </c>
      <c r="G54" s="55"/>
      <c r="H54" s="56"/>
      <c r="I54" s="55"/>
      <c r="J54" s="50"/>
      <c r="K54" s="50"/>
      <c r="L54" s="50"/>
      <c r="M54" s="50"/>
    </row>
    <row r="55" spans="1:13" s="48" customFormat="1" ht="25.5" x14ac:dyDescent="0.15">
      <c r="A55" s="44"/>
      <c r="B55" s="44"/>
      <c r="C55" s="44"/>
      <c r="D55" s="72" t="s">
        <v>104</v>
      </c>
      <c r="E55" s="72" t="s">
        <v>141</v>
      </c>
      <c r="F55" s="58" t="s">
        <v>361</v>
      </c>
      <c r="G55" s="55"/>
      <c r="H55" s="56"/>
      <c r="I55" s="55"/>
      <c r="J55" s="50"/>
      <c r="K55" s="50"/>
      <c r="L55" s="50"/>
      <c r="M55" s="50"/>
    </row>
    <row r="56" spans="1:13" s="48" customFormat="1" ht="15.75" x14ac:dyDescent="0.15">
      <c r="A56" s="44"/>
      <c r="B56" s="44"/>
      <c r="C56" s="44"/>
      <c r="D56" s="117" t="s">
        <v>42</v>
      </c>
      <c r="E56" s="72" t="s">
        <v>136</v>
      </c>
      <c r="F56" s="34"/>
      <c r="G56" s="55"/>
      <c r="H56" s="56"/>
      <c r="I56" s="55"/>
      <c r="J56" s="50"/>
      <c r="K56" s="50"/>
      <c r="L56" s="50"/>
      <c r="M56" s="50"/>
    </row>
    <row r="57" spans="1:13" s="48" customFormat="1" ht="15.75" x14ac:dyDescent="0.15">
      <c r="A57" s="44"/>
      <c r="B57" s="44"/>
      <c r="C57" s="44"/>
      <c r="D57" s="118"/>
      <c r="E57" s="72" t="s">
        <v>137</v>
      </c>
      <c r="F57" s="34"/>
      <c r="G57" s="55"/>
      <c r="H57" s="56"/>
      <c r="I57" s="55"/>
      <c r="J57" s="50"/>
      <c r="K57" s="50"/>
      <c r="L57" s="50"/>
      <c r="M57" s="50"/>
    </row>
    <row r="58" spans="1:13" s="48" customFormat="1" ht="15.75" x14ac:dyDescent="0.15">
      <c r="A58" s="44"/>
      <c r="B58" s="44"/>
      <c r="C58" s="44"/>
      <c r="D58" s="57" t="s">
        <v>146</v>
      </c>
      <c r="E58" s="72" t="s">
        <v>138</v>
      </c>
      <c r="F58" s="76"/>
      <c r="G58" s="55"/>
      <c r="H58" s="56"/>
      <c r="I58" s="55"/>
      <c r="J58" s="50"/>
      <c r="K58" s="50"/>
      <c r="L58" s="50"/>
      <c r="M58" s="50"/>
    </row>
    <row r="59" spans="1:13" s="48" customFormat="1" ht="15.75" x14ac:dyDescent="0.15">
      <c r="A59" s="44"/>
      <c r="B59" s="44"/>
      <c r="C59" s="44"/>
      <c r="D59" s="44"/>
      <c r="E59" s="72" t="s">
        <v>139</v>
      </c>
      <c r="F59" s="76"/>
      <c r="G59" s="55"/>
      <c r="H59" s="56"/>
      <c r="I59" s="55"/>
      <c r="J59" s="50"/>
      <c r="K59" s="50"/>
      <c r="L59" s="50"/>
      <c r="M59" s="50"/>
    </row>
    <row r="60" spans="1:13" s="48" customFormat="1" ht="15.75" x14ac:dyDescent="0.15">
      <c r="A60" s="44"/>
      <c r="B60" s="44"/>
      <c r="C60" s="44"/>
      <c r="D60" s="44"/>
      <c r="E60" s="72" t="s">
        <v>140</v>
      </c>
      <c r="F60" s="76"/>
      <c r="G60" s="55"/>
      <c r="H60" s="56"/>
      <c r="I60" s="55"/>
      <c r="J60" s="50"/>
      <c r="K60" s="50"/>
      <c r="L60" s="50"/>
      <c r="M60" s="50"/>
    </row>
    <row r="61" spans="1:13" s="48" customFormat="1" ht="76.5" x14ac:dyDescent="0.15">
      <c r="A61" s="57" t="s">
        <v>146</v>
      </c>
      <c r="B61" s="57" t="s">
        <v>67</v>
      </c>
      <c r="C61" s="117" t="s">
        <v>353</v>
      </c>
      <c r="D61" s="57"/>
      <c r="E61" s="76" t="s">
        <v>315</v>
      </c>
      <c r="F61" s="57" t="s">
        <v>379</v>
      </c>
      <c r="G61" s="55"/>
      <c r="H61" s="56"/>
      <c r="I61" s="55"/>
      <c r="J61" s="50"/>
      <c r="K61" s="50"/>
      <c r="L61" s="50"/>
      <c r="M61" s="50"/>
    </row>
    <row r="62" spans="1:13" s="48" customFormat="1" ht="15.75" x14ac:dyDescent="0.15">
      <c r="A62" s="44"/>
      <c r="B62" s="44"/>
      <c r="C62" s="118"/>
      <c r="D62" s="44"/>
      <c r="E62" s="42" t="s">
        <v>349</v>
      </c>
      <c r="F62" s="57"/>
      <c r="G62" s="55"/>
      <c r="H62" s="56"/>
      <c r="I62" s="55"/>
      <c r="J62" s="50"/>
      <c r="K62" s="50"/>
      <c r="L62" s="50"/>
      <c r="M62" s="50"/>
    </row>
    <row r="63" spans="1:13" s="48" customFormat="1" ht="15.75" x14ac:dyDescent="0.15">
      <c r="A63" s="44"/>
      <c r="B63" s="44"/>
      <c r="C63" s="118"/>
      <c r="D63" s="44"/>
      <c r="E63" s="42" t="s">
        <v>347</v>
      </c>
      <c r="F63" s="57"/>
      <c r="G63" s="55"/>
      <c r="H63" s="56"/>
      <c r="I63" s="55"/>
      <c r="J63" s="50"/>
      <c r="K63" s="50"/>
      <c r="L63" s="50"/>
      <c r="M63" s="50"/>
    </row>
    <row r="64" spans="1:13" s="48" customFormat="1" ht="25.5" x14ac:dyDescent="0.15">
      <c r="A64" s="44"/>
      <c r="B64" s="44"/>
      <c r="C64" s="118"/>
      <c r="D64" s="45"/>
      <c r="E64" s="42" t="s">
        <v>350</v>
      </c>
      <c r="F64" s="57"/>
      <c r="G64" s="55"/>
      <c r="H64" s="56"/>
      <c r="I64" s="55"/>
      <c r="J64" s="50"/>
      <c r="K64" s="50"/>
      <c r="L64" s="50"/>
      <c r="M64" s="50"/>
    </row>
    <row r="65" spans="1:13" s="48" customFormat="1" ht="38.25" x14ac:dyDescent="0.15">
      <c r="A65" s="44"/>
      <c r="B65" s="44"/>
      <c r="C65" s="118"/>
      <c r="D65" s="76" t="s">
        <v>148</v>
      </c>
      <c r="E65" s="76" t="s">
        <v>348</v>
      </c>
      <c r="F65" s="57" t="s">
        <v>367</v>
      </c>
      <c r="G65" s="55"/>
      <c r="H65" s="56"/>
      <c r="I65" s="55"/>
      <c r="J65" s="50"/>
      <c r="K65" s="50"/>
      <c r="L65" s="50"/>
      <c r="M65" s="50"/>
    </row>
    <row r="66" spans="1:13" s="48" customFormat="1" ht="25.5" x14ac:dyDescent="0.15">
      <c r="A66" s="44"/>
      <c r="B66" s="44"/>
      <c r="C66" s="118"/>
      <c r="D66" s="57" t="s">
        <v>150</v>
      </c>
      <c r="E66" s="76" t="s">
        <v>355</v>
      </c>
      <c r="F66" s="57"/>
      <c r="G66" s="55"/>
      <c r="H66" s="56"/>
      <c r="I66" s="55"/>
      <c r="J66" s="50"/>
      <c r="K66" s="50"/>
      <c r="L66" s="50"/>
      <c r="M66" s="50"/>
    </row>
    <row r="67" spans="1:13" s="48" customFormat="1" ht="15.75" customHeight="1" x14ac:dyDescent="0.15">
      <c r="A67" s="44"/>
      <c r="B67" s="44"/>
      <c r="C67" s="118"/>
      <c r="D67" s="57" t="s">
        <v>153</v>
      </c>
      <c r="E67" s="76" t="s">
        <v>337</v>
      </c>
      <c r="F67" s="117" t="s">
        <v>362</v>
      </c>
      <c r="G67" s="55"/>
      <c r="H67" s="56"/>
      <c r="I67" s="55"/>
      <c r="J67" s="50"/>
      <c r="K67" s="50"/>
      <c r="L67" s="50"/>
      <c r="M67" s="50"/>
    </row>
    <row r="68" spans="1:13" s="48" customFormat="1" ht="15.75" x14ac:dyDescent="0.15">
      <c r="A68" s="44"/>
      <c r="B68" s="44"/>
      <c r="C68" s="118"/>
      <c r="D68" s="44"/>
      <c r="E68" s="76" t="s">
        <v>338</v>
      </c>
      <c r="F68" s="118"/>
      <c r="G68" s="55"/>
      <c r="H68" s="56"/>
      <c r="I68" s="55"/>
      <c r="J68" s="50"/>
      <c r="K68" s="50"/>
      <c r="L68" s="50"/>
      <c r="M68" s="50"/>
    </row>
    <row r="69" spans="1:13" s="48" customFormat="1" ht="15.75" x14ac:dyDescent="0.15">
      <c r="A69" s="44"/>
      <c r="B69" s="44"/>
      <c r="C69" s="118"/>
      <c r="D69" s="44"/>
      <c r="E69" s="76" t="s">
        <v>151</v>
      </c>
      <c r="F69" s="122"/>
      <c r="G69" s="55"/>
      <c r="H69" s="56"/>
      <c r="I69" s="55"/>
      <c r="J69" s="50"/>
      <c r="K69" s="50"/>
      <c r="L69" s="50"/>
      <c r="M69" s="50"/>
    </row>
    <row r="70" spans="1:13" s="48" customFormat="1" ht="15.75" x14ac:dyDescent="0.15">
      <c r="A70" s="44"/>
      <c r="B70" s="44"/>
      <c r="C70" s="118"/>
      <c r="D70" s="44"/>
      <c r="E70" s="76" t="s">
        <v>152</v>
      </c>
      <c r="F70" s="57"/>
      <c r="G70" s="55"/>
      <c r="H70" s="56"/>
      <c r="I70" s="55"/>
      <c r="J70" s="50"/>
      <c r="K70" s="50"/>
      <c r="L70" s="50"/>
      <c r="M70" s="50"/>
    </row>
    <row r="71" spans="1:13" s="48" customFormat="1" ht="15.75" x14ac:dyDescent="0.15">
      <c r="A71" s="44"/>
      <c r="B71" s="44"/>
      <c r="C71" s="118"/>
      <c r="D71" s="44"/>
      <c r="E71" s="76" t="s">
        <v>159</v>
      </c>
      <c r="F71" s="57"/>
      <c r="G71" s="55"/>
      <c r="H71" s="56"/>
      <c r="I71" s="55"/>
      <c r="J71" s="50"/>
      <c r="K71" s="50"/>
      <c r="L71" s="50"/>
      <c r="M71" s="50"/>
    </row>
    <row r="72" spans="1:13" s="48" customFormat="1" ht="15.75" x14ac:dyDescent="0.15">
      <c r="A72" s="44"/>
      <c r="B72" s="44"/>
      <c r="C72" s="118"/>
      <c r="D72" s="44"/>
      <c r="E72" s="76" t="s">
        <v>210</v>
      </c>
      <c r="F72" s="57"/>
      <c r="G72" s="55"/>
      <c r="H72" s="56"/>
      <c r="I72" s="55"/>
      <c r="J72" s="50"/>
      <c r="K72" s="50"/>
      <c r="L72" s="50"/>
      <c r="M72" s="50"/>
    </row>
    <row r="73" spans="1:13" s="48" customFormat="1" ht="15.75" x14ac:dyDescent="0.15">
      <c r="A73" s="44"/>
      <c r="B73" s="44"/>
      <c r="C73" s="118"/>
      <c r="D73" s="45"/>
      <c r="E73" s="72" t="s">
        <v>167</v>
      </c>
      <c r="F73" s="57"/>
      <c r="G73" s="55"/>
      <c r="H73" s="56"/>
      <c r="I73" s="55"/>
      <c r="J73" s="50"/>
      <c r="K73" s="50"/>
      <c r="L73" s="50"/>
      <c r="M73" s="50"/>
    </row>
    <row r="74" spans="1:13" s="48" customFormat="1" ht="25.5" x14ac:dyDescent="0.15">
      <c r="A74" s="44"/>
      <c r="B74" s="44"/>
      <c r="C74" s="118"/>
      <c r="D74" s="57" t="s">
        <v>363</v>
      </c>
      <c r="E74" s="76" t="s">
        <v>161</v>
      </c>
      <c r="F74" s="34" t="s">
        <v>364</v>
      </c>
      <c r="G74" s="55"/>
      <c r="H74" s="56"/>
      <c r="I74" s="55"/>
      <c r="J74" s="50"/>
      <c r="K74" s="50"/>
      <c r="L74" s="50"/>
      <c r="M74" s="50"/>
    </row>
    <row r="75" spans="1:13" s="48" customFormat="1" ht="15.75" x14ac:dyDescent="0.15">
      <c r="A75" s="44"/>
      <c r="B75" s="44"/>
      <c r="C75" s="118"/>
      <c r="D75" s="44"/>
      <c r="E75" s="76" t="s">
        <v>162</v>
      </c>
      <c r="F75" s="59"/>
      <c r="G75" s="55"/>
      <c r="H75" s="56"/>
      <c r="I75" s="55"/>
      <c r="J75" s="50"/>
      <c r="K75" s="50"/>
      <c r="L75" s="50"/>
      <c r="M75" s="50"/>
    </row>
    <row r="76" spans="1:13" s="48" customFormat="1" ht="25.5" x14ac:dyDescent="0.15">
      <c r="A76" s="44"/>
      <c r="B76" s="44"/>
      <c r="C76" s="118"/>
      <c r="D76" s="44"/>
      <c r="E76" s="76" t="s">
        <v>163</v>
      </c>
      <c r="F76" s="34" t="s">
        <v>365</v>
      </c>
      <c r="G76" s="55"/>
      <c r="H76" s="56"/>
      <c r="I76" s="55"/>
      <c r="J76" s="50"/>
      <c r="K76" s="50"/>
      <c r="L76" s="50"/>
      <c r="M76" s="50"/>
    </row>
    <row r="77" spans="1:13" s="48" customFormat="1" ht="15.75" x14ac:dyDescent="0.15">
      <c r="A77" s="44"/>
      <c r="B77" s="44"/>
      <c r="C77" s="118"/>
      <c r="D77" s="44"/>
      <c r="E77" s="76" t="s">
        <v>164</v>
      </c>
      <c r="F77" s="59"/>
      <c r="G77" s="55"/>
      <c r="H77" s="56"/>
      <c r="I77" s="55"/>
      <c r="J77" s="50"/>
      <c r="K77" s="50"/>
      <c r="L77" s="50"/>
      <c r="M77" s="50"/>
    </row>
    <row r="78" spans="1:13" s="48" customFormat="1" ht="15.75" x14ac:dyDescent="0.15">
      <c r="A78" s="44"/>
      <c r="B78" s="44"/>
      <c r="C78" s="118"/>
      <c r="D78" s="44"/>
      <c r="E78" s="76" t="s">
        <v>160</v>
      </c>
      <c r="F78" s="59"/>
      <c r="G78" s="55"/>
      <c r="H78" s="56"/>
      <c r="I78" s="55"/>
      <c r="J78" s="50"/>
      <c r="K78" s="50"/>
      <c r="L78" s="50"/>
      <c r="M78" s="50"/>
    </row>
    <row r="79" spans="1:13" s="48" customFormat="1" ht="15.75" x14ac:dyDescent="0.15">
      <c r="A79" s="44"/>
      <c r="B79" s="44"/>
      <c r="C79" s="118"/>
      <c r="D79" s="44"/>
      <c r="E79" s="76" t="s">
        <v>165</v>
      </c>
      <c r="F79" s="59"/>
      <c r="G79" s="55"/>
      <c r="H79" s="56"/>
      <c r="I79" s="55"/>
      <c r="J79" s="50"/>
      <c r="K79" s="50"/>
      <c r="L79" s="50"/>
      <c r="M79" s="50"/>
    </row>
    <row r="80" spans="1:13" s="48" customFormat="1" ht="15.75" x14ac:dyDescent="0.15">
      <c r="A80" s="44"/>
      <c r="B80" s="44"/>
      <c r="C80" s="118"/>
      <c r="D80" s="45"/>
      <c r="E80" s="72" t="s">
        <v>166</v>
      </c>
      <c r="F80" s="59"/>
      <c r="G80" s="55"/>
      <c r="H80" s="56"/>
      <c r="I80" s="55"/>
      <c r="J80" s="50"/>
      <c r="K80" s="50"/>
      <c r="L80" s="50"/>
      <c r="M80" s="50"/>
    </row>
    <row r="81" spans="1:13" s="48" customFormat="1" ht="25.5" x14ac:dyDescent="0.15">
      <c r="A81" s="44"/>
      <c r="B81" s="44"/>
      <c r="C81" s="118"/>
      <c r="D81" s="44" t="s">
        <v>366</v>
      </c>
      <c r="E81" s="76" t="s">
        <v>156</v>
      </c>
      <c r="F81" s="34" t="s">
        <v>370</v>
      </c>
      <c r="G81" s="55"/>
      <c r="H81" s="56"/>
      <c r="I81" s="55"/>
      <c r="J81" s="50"/>
      <c r="K81" s="50"/>
      <c r="L81" s="50"/>
      <c r="M81" s="50"/>
    </row>
    <row r="82" spans="1:13" s="48" customFormat="1" ht="15.75" x14ac:dyDescent="0.15">
      <c r="A82" s="44"/>
      <c r="B82" s="44"/>
      <c r="C82" s="118"/>
      <c r="D82" s="44"/>
      <c r="E82" s="76" t="s">
        <v>155</v>
      </c>
      <c r="F82" s="59"/>
      <c r="G82" s="55"/>
      <c r="H82" s="56"/>
      <c r="I82" s="55"/>
      <c r="J82" s="50"/>
      <c r="K82" s="50"/>
      <c r="L82" s="50"/>
      <c r="M82" s="50"/>
    </row>
    <row r="83" spans="1:13" s="48" customFormat="1" ht="15.75" x14ac:dyDescent="0.15">
      <c r="A83" s="44"/>
      <c r="B83" s="44"/>
      <c r="C83" s="118"/>
      <c r="D83" s="44"/>
      <c r="E83" s="76" t="s">
        <v>154</v>
      </c>
      <c r="F83" s="59"/>
      <c r="G83" s="55"/>
      <c r="H83" s="56"/>
      <c r="I83" s="55"/>
      <c r="J83" s="50"/>
      <c r="K83" s="50"/>
      <c r="L83" s="50"/>
      <c r="M83" s="50"/>
    </row>
    <row r="84" spans="1:13" s="48" customFormat="1" ht="15.75" x14ac:dyDescent="0.15">
      <c r="A84" s="44"/>
      <c r="B84" s="44"/>
      <c r="C84" s="118"/>
      <c r="D84" s="44"/>
      <c r="E84" s="76" t="s">
        <v>157</v>
      </c>
      <c r="F84" s="59"/>
      <c r="G84" s="55"/>
      <c r="H84" s="56"/>
      <c r="I84" s="55"/>
      <c r="J84" s="50"/>
      <c r="K84" s="50"/>
      <c r="L84" s="50"/>
      <c r="M84" s="50"/>
    </row>
    <row r="85" spans="1:13" s="48" customFormat="1" ht="15.75" x14ac:dyDescent="0.15">
      <c r="A85" s="44"/>
      <c r="B85" s="44"/>
      <c r="C85" s="118"/>
      <c r="D85" s="44"/>
      <c r="E85" s="76" t="s">
        <v>168</v>
      </c>
      <c r="F85" s="59"/>
      <c r="G85" s="55"/>
      <c r="H85" s="56"/>
      <c r="I85" s="55"/>
      <c r="J85" s="50"/>
      <c r="K85" s="50"/>
      <c r="L85" s="50"/>
      <c r="M85" s="50"/>
    </row>
    <row r="86" spans="1:13" s="48" customFormat="1" ht="15.75" x14ac:dyDescent="0.15">
      <c r="A86" s="44"/>
      <c r="B86" s="44"/>
      <c r="C86" s="118"/>
      <c r="D86" s="44"/>
      <c r="E86" s="76" t="s">
        <v>169</v>
      </c>
      <c r="F86" s="59"/>
      <c r="G86" s="55"/>
      <c r="H86" s="56"/>
      <c r="I86" s="55"/>
      <c r="J86" s="50"/>
      <c r="K86" s="50"/>
      <c r="L86" s="50"/>
      <c r="M86" s="50"/>
    </row>
    <row r="87" spans="1:13" s="48" customFormat="1" ht="15.75" x14ac:dyDescent="0.15">
      <c r="A87" s="44"/>
      <c r="B87" s="44"/>
      <c r="C87" s="118"/>
      <c r="D87" s="44"/>
      <c r="E87" s="76" t="s">
        <v>170</v>
      </c>
      <c r="F87" s="59"/>
      <c r="G87" s="55"/>
      <c r="H87" s="56"/>
      <c r="I87" s="55"/>
      <c r="J87" s="50"/>
      <c r="K87" s="50"/>
      <c r="L87" s="50"/>
      <c r="M87" s="50"/>
    </row>
    <row r="88" spans="1:13" s="48" customFormat="1" ht="15.75" x14ac:dyDescent="0.15">
      <c r="A88" s="44"/>
      <c r="B88" s="44"/>
      <c r="C88" s="118"/>
      <c r="D88" s="44"/>
      <c r="E88" s="72" t="s">
        <v>171</v>
      </c>
      <c r="F88" s="59"/>
      <c r="G88" s="55"/>
      <c r="H88" s="56"/>
      <c r="I88" s="55"/>
      <c r="J88" s="50"/>
      <c r="K88" s="50"/>
      <c r="L88" s="50"/>
      <c r="M88" s="50"/>
    </row>
    <row r="89" spans="1:13" s="48" customFormat="1" ht="15.75" x14ac:dyDescent="0.15">
      <c r="A89" s="44"/>
      <c r="B89" s="44"/>
      <c r="C89" s="118"/>
      <c r="D89" s="44"/>
      <c r="E89" s="76" t="s">
        <v>172</v>
      </c>
      <c r="F89" s="59"/>
      <c r="G89" s="55"/>
      <c r="H89" s="56"/>
      <c r="I89" s="55"/>
      <c r="J89" s="50"/>
      <c r="K89" s="50"/>
      <c r="L89" s="50"/>
      <c r="M89" s="50"/>
    </row>
    <row r="90" spans="1:13" s="48" customFormat="1" ht="15.75" x14ac:dyDescent="0.15">
      <c r="A90" s="44"/>
      <c r="B90" s="44"/>
      <c r="C90" s="118"/>
      <c r="D90" s="72" t="s">
        <v>43</v>
      </c>
      <c r="E90" s="76" t="s">
        <v>173</v>
      </c>
      <c r="F90" s="59"/>
      <c r="G90" s="55"/>
      <c r="H90" s="56"/>
      <c r="I90" s="55"/>
      <c r="J90" s="50"/>
      <c r="K90" s="50"/>
      <c r="L90" s="50"/>
      <c r="M90" s="50"/>
    </row>
    <row r="91" spans="1:13" s="48" customFormat="1" ht="38.25" x14ac:dyDescent="0.15">
      <c r="A91" s="44"/>
      <c r="B91" s="44"/>
      <c r="C91" s="118"/>
      <c r="D91" s="72" t="s">
        <v>158</v>
      </c>
      <c r="E91" s="76" t="s">
        <v>174</v>
      </c>
      <c r="F91" s="34" t="s">
        <v>368</v>
      </c>
      <c r="G91" s="55"/>
      <c r="H91" s="56"/>
      <c r="I91" s="55"/>
      <c r="J91" s="50"/>
      <c r="K91" s="50"/>
      <c r="L91" s="50"/>
      <c r="M91" s="50"/>
    </row>
    <row r="92" spans="1:13" s="48" customFormat="1" ht="15.75" x14ac:dyDescent="0.15">
      <c r="A92" s="44"/>
      <c r="B92" s="44"/>
      <c r="C92" s="118"/>
      <c r="D92" s="73"/>
      <c r="E92" s="76" t="s">
        <v>176</v>
      </c>
      <c r="F92" s="62"/>
      <c r="G92" s="55"/>
      <c r="H92" s="56"/>
      <c r="I92" s="55"/>
      <c r="J92" s="50"/>
      <c r="K92" s="50"/>
      <c r="L92" s="50"/>
      <c r="M92" s="50"/>
    </row>
    <row r="93" spans="1:13" s="48" customFormat="1" ht="15.75" x14ac:dyDescent="0.15">
      <c r="A93" s="44"/>
      <c r="B93" s="44"/>
      <c r="C93" s="118"/>
      <c r="D93" s="74"/>
      <c r="E93" s="76" t="s">
        <v>175</v>
      </c>
      <c r="F93" s="62"/>
      <c r="G93" s="55"/>
      <c r="H93" s="56"/>
      <c r="I93" s="55"/>
      <c r="J93" s="50"/>
      <c r="K93" s="50"/>
      <c r="L93" s="50"/>
      <c r="M93" s="50"/>
    </row>
    <row r="94" spans="1:13" s="48" customFormat="1" ht="25.5" x14ac:dyDescent="0.15">
      <c r="A94" s="44"/>
      <c r="B94" s="44"/>
      <c r="C94" s="118"/>
      <c r="D94" s="73" t="s">
        <v>179</v>
      </c>
      <c r="E94" s="72" t="s">
        <v>180</v>
      </c>
      <c r="F94" s="80" t="s">
        <v>372</v>
      </c>
      <c r="G94" s="55"/>
      <c r="H94" s="56"/>
      <c r="I94" s="55"/>
      <c r="J94" s="50"/>
      <c r="K94" s="50"/>
      <c r="L94" s="50"/>
      <c r="M94" s="50"/>
    </row>
    <row r="95" spans="1:13" s="48" customFormat="1" ht="15.75" x14ac:dyDescent="0.15">
      <c r="A95" s="44"/>
      <c r="B95" s="44"/>
      <c r="C95" s="118"/>
      <c r="D95" s="72" t="s">
        <v>44</v>
      </c>
      <c r="E95" s="72" t="s">
        <v>177</v>
      </c>
      <c r="F95" s="62"/>
      <c r="G95" s="55"/>
      <c r="H95" s="56"/>
      <c r="I95" s="55"/>
      <c r="J95" s="50"/>
      <c r="K95" s="50"/>
      <c r="L95" s="50"/>
      <c r="M95" s="50"/>
    </row>
    <row r="96" spans="1:13" s="48" customFormat="1" ht="15.75" x14ac:dyDescent="0.15">
      <c r="A96" s="44"/>
      <c r="B96" s="44"/>
      <c r="C96" s="118"/>
      <c r="D96" s="73"/>
      <c r="E96" s="72" t="s">
        <v>184</v>
      </c>
      <c r="F96" s="62"/>
      <c r="G96" s="55"/>
      <c r="H96" s="56"/>
      <c r="I96" s="55"/>
      <c r="J96" s="50"/>
      <c r="K96" s="50"/>
      <c r="L96" s="50"/>
      <c r="M96" s="50"/>
    </row>
    <row r="97" spans="1:13" s="48" customFormat="1" ht="15.75" x14ac:dyDescent="0.15">
      <c r="A97" s="44"/>
      <c r="B97" s="44"/>
      <c r="C97" s="118"/>
      <c r="D97" s="74"/>
      <c r="E97" s="72" t="s">
        <v>178</v>
      </c>
      <c r="F97" s="80"/>
      <c r="G97" s="55"/>
      <c r="H97" s="56"/>
      <c r="I97" s="55"/>
      <c r="J97" s="50"/>
      <c r="K97" s="50"/>
      <c r="L97" s="50"/>
      <c r="M97" s="50"/>
    </row>
    <row r="98" spans="1:13" s="48" customFormat="1" ht="15.75" x14ac:dyDescent="0.15">
      <c r="A98" s="44"/>
      <c r="B98" s="44"/>
      <c r="C98" s="118"/>
      <c r="D98" s="73" t="s">
        <v>181</v>
      </c>
      <c r="E98" s="72" t="s">
        <v>182</v>
      </c>
      <c r="F98" s="62"/>
      <c r="G98" s="55"/>
      <c r="H98" s="56"/>
      <c r="I98" s="55"/>
      <c r="J98" s="50"/>
      <c r="K98" s="50"/>
      <c r="L98" s="50"/>
      <c r="M98" s="50"/>
    </row>
    <row r="99" spans="1:13" s="48" customFormat="1" ht="63.75" x14ac:dyDescent="0.15">
      <c r="A99" s="44"/>
      <c r="B99" s="45"/>
      <c r="C99" s="122"/>
      <c r="D99" s="74"/>
      <c r="E99" s="72" t="s">
        <v>183</v>
      </c>
      <c r="F99" s="91" t="s">
        <v>381</v>
      </c>
      <c r="G99" s="55"/>
      <c r="H99" s="56"/>
      <c r="I99" s="55"/>
      <c r="J99" s="50"/>
      <c r="K99" s="50"/>
      <c r="L99" s="50"/>
      <c r="M99" s="50"/>
    </row>
    <row r="100" spans="1:13" s="48" customFormat="1" ht="38.25" x14ac:dyDescent="0.15">
      <c r="A100" s="44"/>
      <c r="B100" s="44" t="s">
        <v>185</v>
      </c>
      <c r="C100" s="44" t="s">
        <v>352</v>
      </c>
      <c r="D100" s="57" t="s">
        <v>150</v>
      </c>
      <c r="E100" s="76" t="s">
        <v>356</v>
      </c>
      <c r="F100" s="91"/>
      <c r="G100" s="55"/>
      <c r="H100" s="56"/>
      <c r="I100" s="55"/>
      <c r="J100" s="50"/>
      <c r="K100" s="50"/>
      <c r="L100" s="50"/>
      <c r="M100" s="50"/>
    </row>
    <row r="101" spans="1:13" s="48" customFormat="1" ht="25.5" x14ac:dyDescent="0.15">
      <c r="A101" s="44"/>
      <c r="B101" s="45"/>
      <c r="C101" s="45"/>
      <c r="D101" s="45"/>
      <c r="E101" s="72" t="s">
        <v>190</v>
      </c>
      <c r="F101" s="80"/>
      <c r="G101" s="55"/>
      <c r="H101" s="56"/>
      <c r="I101" s="55"/>
      <c r="J101" s="50"/>
      <c r="K101" s="50"/>
      <c r="L101" s="50"/>
      <c r="M101" s="50"/>
    </row>
    <row r="102" spans="1:13" s="48" customFormat="1" ht="38.25" x14ac:dyDescent="0.15">
      <c r="A102" s="44"/>
      <c r="B102" s="44" t="s">
        <v>186</v>
      </c>
      <c r="C102" s="44" t="s">
        <v>188</v>
      </c>
      <c r="D102" s="57" t="s">
        <v>150</v>
      </c>
      <c r="E102" s="72" t="s">
        <v>187</v>
      </c>
      <c r="F102" s="57"/>
      <c r="G102" s="55"/>
      <c r="H102" s="56"/>
      <c r="I102" s="55"/>
      <c r="J102" s="50"/>
      <c r="K102" s="50"/>
      <c r="L102" s="50"/>
      <c r="M102" s="50"/>
    </row>
    <row r="103" spans="1:13" s="48" customFormat="1" ht="25.5" x14ac:dyDescent="0.15">
      <c r="A103" s="44"/>
      <c r="B103" s="45"/>
      <c r="C103" s="45"/>
      <c r="D103" s="45"/>
      <c r="E103" s="76" t="s">
        <v>189</v>
      </c>
      <c r="F103" s="80"/>
      <c r="G103" s="55"/>
      <c r="H103" s="56"/>
      <c r="I103" s="55"/>
      <c r="J103" s="50"/>
      <c r="K103" s="50"/>
      <c r="L103" s="50"/>
      <c r="M103" s="50"/>
    </row>
    <row r="104" spans="1:13" s="48" customFormat="1" ht="51" customHeight="1" x14ac:dyDescent="0.15">
      <c r="A104" s="44"/>
      <c r="B104" s="44" t="s">
        <v>351</v>
      </c>
      <c r="C104" s="117" t="s">
        <v>354</v>
      </c>
      <c r="D104" s="57" t="s">
        <v>359</v>
      </c>
      <c r="E104" s="75" t="s">
        <v>360</v>
      </c>
      <c r="F104" s="80"/>
      <c r="G104" s="55"/>
      <c r="H104" s="56"/>
      <c r="I104" s="55"/>
      <c r="J104" s="50"/>
      <c r="K104" s="50"/>
      <c r="L104" s="50"/>
      <c r="M104" s="50"/>
    </row>
    <row r="105" spans="1:13" s="48" customFormat="1" ht="15.75" x14ac:dyDescent="0.15">
      <c r="A105" s="44"/>
      <c r="B105" s="44"/>
      <c r="C105" s="122"/>
      <c r="D105" s="57" t="s">
        <v>42</v>
      </c>
      <c r="E105" s="75" t="s">
        <v>357</v>
      </c>
      <c r="F105" s="80"/>
      <c r="G105" s="55"/>
      <c r="H105" s="56"/>
      <c r="I105" s="55"/>
      <c r="J105" s="50"/>
      <c r="K105" s="50"/>
      <c r="L105" s="50"/>
      <c r="M105" s="50"/>
    </row>
    <row r="106" spans="1:13" s="48" customFormat="1" ht="38.25" customHeight="1" x14ac:dyDescent="0.15">
      <c r="A106" s="57" t="s">
        <v>46</v>
      </c>
      <c r="B106" s="117" t="s">
        <v>66</v>
      </c>
      <c r="C106" s="117" t="s">
        <v>191</v>
      </c>
      <c r="D106" s="57" t="s">
        <v>192</v>
      </c>
      <c r="E106" s="76" t="s">
        <v>193</v>
      </c>
      <c r="F106" s="57" t="s">
        <v>378</v>
      </c>
      <c r="G106" s="55"/>
      <c r="H106" s="56"/>
      <c r="I106" s="55"/>
      <c r="J106" s="50"/>
      <c r="K106" s="50"/>
      <c r="L106" s="50"/>
      <c r="M106" s="50"/>
    </row>
    <row r="107" spans="1:13" s="48" customFormat="1" ht="63.75" x14ac:dyDescent="0.15">
      <c r="A107" s="44"/>
      <c r="B107" s="118"/>
      <c r="C107" s="118"/>
      <c r="D107" s="45"/>
      <c r="E107" s="76" t="s">
        <v>358</v>
      </c>
      <c r="F107" s="57"/>
      <c r="G107" s="55"/>
      <c r="H107" s="56"/>
      <c r="I107" s="55"/>
      <c r="J107" s="50"/>
      <c r="K107" s="50"/>
      <c r="L107" s="50"/>
      <c r="M107" s="50"/>
    </row>
    <row r="108" spans="1:13" s="48" customFormat="1" ht="15.75" x14ac:dyDescent="0.15">
      <c r="A108" s="44"/>
      <c r="B108" s="118"/>
      <c r="C108" s="118"/>
      <c r="D108" s="72" t="s">
        <v>194</v>
      </c>
      <c r="E108" s="76" t="s">
        <v>200</v>
      </c>
      <c r="F108" s="57"/>
      <c r="G108" s="55"/>
      <c r="H108" s="56"/>
      <c r="I108" s="55"/>
      <c r="J108" s="50"/>
      <c r="K108" s="50"/>
      <c r="L108" s="50"/>
      <c r="M108" s="50"/>
    </row>
    <row r="109" spans="1:13" s="48" customFormat="1" ht="15.75" x14ac:dyDescent="0.15">
      <c r="A109" s="44"/>
      <c r="B109" s="118"/>
      <c r="C109" s="118"/>
      <c r="D109" s="72" t="s">
        <v>195</v>
      </c>
      <c r="E109" s="76" t="s">
        <v>202</v>
      </c>
      <c r="F109" s="57"/>
      <c r="G109" s="55"/>
      <c r="H109" s="56"/>
      <c r="I109" s="55"/>
      <c r="J109" s="50"/>
      <c r="K109" s="50"/>
      <c r="L109" s="50"/>
      <c r="M109" s="50"/>
    </row>
    <row r="110" spans="1:13" s="48" customFormat="1" ht="15.75" x14ac:dyDescent="0.15">
      <c r="A110" s="44"/>
      <c r="B110" s="118"/>
      <c r="C110" s="118"/>
      <c r="D110" s="76" t="s">
        <v>196</v>
      </c>
      <c r="E110" s="76" t="s">
        <v>201</v>
      </c>
      <c r="F110" s="57"/>
      <c r="G110" s="55"/>
      <c r="H110" s="56"/>
      <c r="I110" s="55"/>
      <c r="J110" s="50"/>
      <c r="K110" s="50"/>
      <c r="L110" s="50"/>
      <c r="M110" s="50"/>
    </row>
    <row r="111" spans="1:13" s="48" customFormat="1" ht="15.75" x14ac:dyDescent="0.15">
      <c r="A111" s="44"/>
      <c r="B111" s="118"/>
      <c r="C111" s="118"/>
      <c r="D111" s="34" t="s">
        <v>203</v>
      </c>
      <c r="E111" s="76" t="s">
        <v>204</v>
      </c>
      <c r="F111" s="57"/>
      <c r="G111" s="55"/>
      <c r="H111" s="56"/>
      <c r="I111" s="55"/>
      <c r="J111" s="50"/>
      <c r="K111" s="50"/>
      <c r="L111" s="50"/>
      <c r="M111" s="50"/>
    </row>
    <row r="112" spans="1:13" s="48" customFormat="1" ht="15.75" x14ac:dyDescent="0.15">
      <c r="A112" s="44"/>
      <c r="B112" s="118"/>
      <c r="C112" s="118"/>
      <c r="D112" s="34" t="s">
        <v>197</v>
      </c>
      <c r="E112" s="76" t="s">
        <v>205</v>
      </c>
      <c r="F112" s="57"/>
      <c r="G112" s="55"/>
      <c r="H112" s="56"/>
      <c r="I112" s="55"/>
      <c r="J112" s="50"/>
      <c r="K112" s="50"/>
      <c r="L112" s="50"/>
      <c r="M112" s="50"/>
    </row>
    <row r="113" spans="1:13" s="48" customFormat="1" ht="15.75" x14ac:dyDescent="0.15">
      <c r="A113" s="44"/>
      <c r="B113" s="118"/>
      <c r="C113" s="118"/>
      <c r="D113" s="34" t="s">
        <v>206</v>
      </c>
      <c r="E113" s="76" t="s">
        <v>207</v>
      </c>
      <c r="F113" s="57"/>
      <c r="G113" s="55"/>
      <c r="H113" s="56"/>
      <c r="I113" s="55"/>
      <c r="J113" s="50"/>
      <c r="K113" s="50"/>
      <c r="L113" s="50"/>
      <c r="M113" s="50"/>
    </row>
    <row r="114" spans="1:13" s="48" customFormat="1" ht="15.75" x14ac:dyDescent="0.15">
      <c r="A114" s="44"/>
      <c r="B114" s="118"/>
      <c r="C114" s="118"/>
      <c r="D114" s="34" t="s">
        <v>215</v>
      </c>
      <c r="E114" s="76" t="s">
        <v>208</v>
      </c>
      <c r="F114" s="57"/>
      <c r="G114" s="55"/>
      <c r="H114" s="56"/>
      <c r="I114" s="55"/>
      <c r="J114" s="50"/>
      <c r="K114" s="50"/>
      <c r="L114" s="50"/>
      <c r="M114" s="50"/>
    </row>
    <row r="115" spans="1:13" s="48" customFormat="1" ht="38.25" x14ac:dyDescent="0.15">
      <c r="A115" s="44"/>
      <c r="B115" s="118"/>
      <c r="C115" s="118"/>
      <c r="D115" s="57" t="s">
        <v>199</v>
      </c>
      <c r="E115" s="76" t="s">
        <v>209</v>
      </c>
      <c r="F115" s="57" t="s">
        <v>377</v>
      </c>
      <c r="G115" s="55"/>
      <c r="H115" s="56"/>
      <c r="I115" s="55"/>
      <c r="J115" s="50"/>
      <c r="K115" s="50"/>
      <c r="L115" s="50"/>
      <c r="M115" s="50"/>
    </row>
    <row r="116" spans="1:13" s="48" customFormat="1" ht="15.75" x14ac:dyDescent="0.15">
      <c r="A116" s="44"/>
      <c r="B116" s="118"/>
      <c r="C116" s="118"/>
      <c r="D116" s="44"/>
      <c r="E116" s="76" t="s">
        <v>216</v>
      </c>
      <c r="F116" s="57"/>
      <c r="G116" s="55"/>
      <c r="H116" s="56"/>
      <c r="I116" s="55"/>
      <c r="J116" s="50"/>
      <c r="K116" s="50"/>
      <c r="L116" s="50"/>
      <c r="M116" s="50"/>
    </row>
    <row r="117" spans="1:13" s="48" customFormat="1" ht="15.75" x14ac:dyDescent="0.15">
      <c r="A117" s="44"/>
      <c r="B117" s="118"/>
      <c r="C117" s="118"/>
      <c r="D117" s="44"/>
      <c r="E117" s="76" t="s">
        <v>217</v>
      </c>
      <c r="F117" s="57"/>
      <c r="G117" s="55"/>
      <c r="H117" s="56"/>
      <c r="I117" s="55"/>
      <c r="J117" s="50"/>
      <c r="K117" s="50"/>
      <c r="L117" s="50"/>
      <c r="M117" s="50"/>
    </row>
    <row r="118" spans="1:13" s="48" customFormat="1" ht="15.75" x14ac:dyDescent="0.15">
      <c r="A118" s="44"/>
      <c r="B118" s="118"/>
      <c r="C118" s="118"/>
      <c r="D118" s="44"/>
      <c r="E118" s="76" t="s">
        <v>211</v>
      </c>
      <c r="F118" s="57"/>
      <c r="G118" s="55"/>
      <c r="H118" s="56"/>
      <c r="I118" s="55"/>
      <c r="J118" s="50"/>
      <c r="K118" s="50"/>
      <c r="L118" s="50"/>
      <c r="M118" s="50"/>
    </row>
    <row r="119" spans="1:13" s="48" customFormat="1" ht="15.75" x14ac:dyDescent="0.15">
      <c r="A119" s="44"/>
      <c r="B119" s="118"/>
      <c r="C119" s="118"/>
      <c r="D119" s="44"/>
      <c r="E119" s="72" t="s">
        <v>214</v>
      </c>
      <c r="F119" s="80"/>
      <c r="G119" s="55"/>
      <c r="H119" s="56"/>
      <c r="I119" s="55"/>
      <c r="J119" s="50"/>
      <c r="K119" s="50"/>
      <c r="L119" s="50"/>
      <c r="M119" s="50"/>
    </row>
    <row r="120" spans="1:13" s="48" customFormat="1" ht="15.75" x14ac:dyDescent="0.15">
      <c r="A120" s="44"/>
      <c r="B120" s="118"/>
      <c r="C120" s="118"/>
      <c r="D120" s="44"/>
      <c r="E120" s="76" t="s">
        <v>212</v>
      </c>
      <c r="F120" s="80"/>
      <c r="G120" s="55"/>
      <c r="H120" s="56"/>
      <c r="I120" s="55"/>
      <c r="J120" s="50"/>
      <c r="K120" s="50"/>
      <c r="L120" s="50"/>
      <c r="M120" s="50"/>
    </row>
    <row r="121" spans="1:13" s="48" customFormat="1" ht="15.75" x14ac:dyDescent="0.15">
      <c r="A121" s="44"/>
      <c r="B121" s="118"/>
      <c r="C121" s="118"/>
      <c r="D121" s="45"/>
      <c r="E121" s="76" t="s">
        <v>213</v>
      </c>
      <c r="F121" s="80"/>
      <c r="G121" s="55"/>
      <c r="H121" s="56"/>
      <c r="I121" s="55"/>
      <c r="J121" s="50"/>
      <c r="K121" s="50"/>
      <c r="L121" s="50"/>
      <c r="M121" s="50"/>
    </row>
    <row r="122" spans="1:13" s="48" customFormat="1" ht="15.75" x14ac:dyDescent="0.15">
      <c r="A122" s="45"/>
      <c r="B122" s="118"/>
      <c r="C122" s="118"/>
      <c r="D122" s="72" t="s">
        <v>43</v>
      </c>
      <c r="E122" s="76" t="s">
        <v>218</v>
      </c>
      <c r="F122" s="80"/>
      <c r="G122" s="55"/>
      <c r="H122" s="56"/>
      <c r="I122" s="55"/>
      <c r="J122" s="50"/>
      <c r="K122" s="50"/>
      <c r="L122" s="50"/>
      <c r="M122" s="50"/>
    </row>
    <row r="123" spans="1:13" s="48" customFormat="1" ht="15.75" customHeight="1" x14ac:dyDescent="0.15">
      <c r="A123" s="44" t="s">
        <v>219</v>
      </c>
      <c r="B123" s="117" t="s">
        <v>60</v>
      </c>
      <c r="C123" s="117" t="s">
        <v>220</v>
      </c>
      <c r="D123" s="57" t="s">
        <v>251</v>
      </c>
      <c r="E123" s="76" t="s">
        <v>246</v>
      </c>
      <c r="F123" s="57"/>
      <c r="G123" s="55"/>
      <c r="H123" s="56"/>
      <c r="I123" s="55"/>
      <c r="J123" s="50"/>
      <c r="K123" s="50"/>
      <c r="L123" s="50"/>
      <c r="M123" s="50"/>
    </row>
    <row r="124" spans="1:13" s="48" customFormat="1" ht="15.75" customHeight="1" x14ac:dyDescent="0.15">
      <c r="A124" s="44"/>
      <c r="B124" s="118"/>
      <c r="C124" s="118"/>
      <c r="D124" s="44"/>
      <c r="E124" s="76" t="s">
        <v>240</v>
      </c>
      <c r="F124" s="57"/>
      <c r="G124" s="55"/>
      <c r="H124" s="56"/>
      <c r="I124" s="55"/>
      <c r="J124" s="50"/>
      <c r="K124" s="50"/>
      <c r="L124" s="50"/>
      <c r="M124" s="50"/>
    </row>
    <row r="125" spans="1:13" s="48" customFormat="1" ht="15.75" x14ac:dyDescent="0.15">
      <c r="A125" s="44"/>
      <c r="B125" s="118"/>
      <c r="C125" s="118"/>
      <c r="D125" s="44"/>
      <c r="E125" s="76" t="s">
        <v>241</v>
      </c>
      <c r="F125" s="57"/>
      <c r="G125" s="55"/>
      <c r="H125" s="56"/>
      <c r="I125" s="55"/>
      <c r="J125" s="50"/>
      <c r="K125" s="50"/>
      <c r="L125" s="50"/>
      <c r="M125" s="50"/>
    </row>
    <row r="126" spans="1:13" s="48" customFormat="1" ht="15.75" x14ac:dyDescent="0.15">
      <c r="A126" s="44"/>
      <c r="B126" s="118"/>
      <c r="C126" s="118"/>
      <c r="D126" s="44"/>
      <c r="E126" s="76" t="s">
        <v>242</v>
      </c>
      <c r="F126" s="57"/>
      <c r="G126" s="55"/>
      <c r="H126" s="56"/>
      <c r="I126" s="55"/>
      <c r="J126" s="50"/>
      <c r="K126" s="50"/>
      <c r="L126" s="50"/>
      <c r="M126" s="50"/>
    </row>
    <row r="127" spans="1:13" s="48" customFormat="1" ht="15.75" x14ac:dyDescent="0.15">
      <c r="A127" s="44"/>
      <c r="B127" s="118"/>
      <c r="C127" s="118"/>
      <c r="D127" s="44"/>
      <c r="E127" s="76" t="s">
        <v>243</v>
      </c>
      <c r="F127" s="57"/>
      <c r="G127" s="55"/>
      <c r="H127" s="56"/>
      <c r="I127" s="55"/>
      <c r="J127" s="50"/>
      <c r="K127" s="50"/>
      <c r="L127" s="50"/>
      <c r="M127" s="50"/>
    </row>
    <row r="128" spans="1:13" s="48" customFormat="1" ht="15.75" x14ac:dyDescent="0.15">
      <c r="A128" s="44"/>
      <c r="B128" s="118"/>
      <c r="C128" s="118"/>
      <c r="D128" s="45"/>
      <c r="E128" s="76" t="s">
        <v>244</v>
      </c>
      <c r="F128" s="80"/>
      <c r="G128" s="55"/>
      <c r="H128" s="56"/>
      <c r="I128" s="55"/>
      <c r="J128" s="50"/>
      <c r="K128" s="50"/>
      <c r="L128" s="50"/>
      <c r="M128" s="50"/>
    </row>
    <row r="129" spans="1:13" s="48" customFormat="1" ht="15.75" x14ac:dyDescent="0.15">
      <c r="A129" s="44"/>
      <c r="B129" s="118"/>
      <c r="C129" s="118"/>
      <c r="D129" s="57" t="s">
        <v>250</v>
      </c>
      <c r="E129" s="76" t="s">
        <v>252</v>
      </c>
      <c r="F129" s="80"/>
      <c r="G129" s="55"/>
      <c r="H129" s="56"/>
      <c r="I129" s="55"/>
      <c r="J129" s="50"/>
      <c r="K129" s="50"/>
      <c r="L129" s="50"/>
      <c r="M129" s="50"/>
    </row>
    <row r="130" spans="1:13" s="48" customFormat="1" ht="25.5" x14ac:dyDescent="0.15">
      <c r="A130" s="44"/>
      <c r="B130" s="118"/>
      <c r="C130" s="118"/>
      <c r="D130" s="45"/>
      <c r="E130" s="76" t="s">
        <v>253</v>
      </c>
      <c r="F130" s="80"/>
      <c r="G130" s="55"/>
      <c r="H130" s="56"/>
      <c r="I130" s="55"/>
      <c r="J130" s="50"/>
      <c r="K130" s="50"/>
      <c r="L130" s="50"/>
      <c r="M130" s="50"/>
    </row>
    <row r="131" spans="1:13" s="48" customFormat="1" ht="25.5" x14ac:dyDescent="0.15">
      <c r="A131" s="44"/>
      <c r="B131" s="118"/>
      <c r="C131" s="118"/>
      <c r="D131" s="45" t="s">
        <v>369</v>
      </c>
      <c r="E131" s="76" t="s">
        <v>257</v>
      </c>
      <c r="F131" s="80"/>
      <c r="G131" s="55"/>
      <c r="H131" s="56"/>
      <c r="I131" s="55"/>
      <c r="J131" s="50"/>
      <c r="K131" s="50"/>
      <c r="L131" s="50"/>
      <c r="M131" s="50"/>
    </row>
    <row r="132" spans="1:13" s="48" customFormat="1" ht="15.75" x14ac:dyDescent="0.15">
      <c r="A132" s="44"/>
      <c r="B132" s="118"/>
      <c r="C132" s="118"/>
      <c r="D132" s="44" t="s">
        <v>254</v>
      </c>
      <c r="E132" s="76" t="s">
        <v>261</v>
      </c>
      <c r="F132" s="80"/>
      <c r="G132" s="55"/>
      <c r="H132" s="56"/>
      <c r="I132" s="55"/>
      <c r="J132" s="50"/>
      <c r="K132" s="50"/>
      <c r="L132" s="50"/>
      <c r="M132" s="50"/>
    </row>
    <row r="133" spans="1:13" s="48" customFormat="1" ht="76.5" x14ac:dyDescent="0.15">
      <c r="A133" s="44"/>
      <c r="B133" s="118"/>
      <c r="C133" s="118"/>
      <c r="D133" s="44"/>
      <c r="E133" s="76" t="s">
        <v>262</v>
      </c>
      <c r="F133" s="80" t="s">
        <v>380</v>
      </c>
      <c r="G133" s="55"/>
      <c r="H133" s="56"/>
      <c r="I133" s="55"/>
      <c r="J133" s="50"/>
      <c r="K133" s="50"/>
      <c r="L133" s="50"/>
      <c r="M133" s="50"/>
    </row>
    <row r="134" spans="1:13" s="48" customFormat="1" ht="15.75" x14ac:dyDescent="0.15">
      <c r="A134" s="44"/>
      <c r="B134" s="118"/>
      <c r="C134" s="118"/>
      <c r="D134" s="44"/>
      <c r="E134" s="76" t="s">
        <v>263</v>
      </c>
      <c r="F134" s="80"/>
      <c r="G134" s="55"/>
      <c r="H134" s="56"/>
      <c r="I134" s="55"/>
      <c r="J134" s="50"/>
      <c r="K134" s="50"/>
      <c r="L134" s="50"/>
      <c r="M134" s="50"/>
    </row>
    <row r="135" spans="1:13" s="48" customFormat="1" ht="38.25" x14ac:dyDescent="0.15">
      <c r="A135" s="44"/>
      <c r="B135" s="118"/>
      <c r="C135" s="118"/>
      <c r="D135" s="57" t="s">
        <v>222</v>
      </c>
      <c r="E135" s="76" t="s">
        <v>229</v>
      </c>
      <c r="F135" s="80" t="s">
        <v>375</v>
      </c>
      <c r="G135" s="55"/>
      <c r="H135" s="56"/>
      <c r="I135" s="55"/>
      <c r="J135" s="50"/>
      <c r="K135" s="50"/>
      <c r="L135" s="50"/>
      <c r="M135" s="50"/>
    </row>
    <row r="136" spans="1:13" s="48" customFormat="1" ht="15.75" x14ac:dyDescent="0.15">
      <c r="A136" s="44"/>
      <c r="B136" s="118"/>
      <c r="C136" s="118"/>
      <c r="D136" s="45"/>
      <c r="E136" s="76" t="s">
        <v>223</v>
      </c>
      <c r="F136" s="80"/>
      <c r="G136" s="55"/>
      <c r="H136" s="56"/>
      <c r="I136" s="55"/>
      <c r="J136" s="50"/>
      <c r="K136" s="50"/>
      <c r="L136" s="50"/>
      <c r="M136" s="50"/>
    </row>
    <row r="137" spans="1:13" s="48" customFormat="1" ht="15.75" x14ac:dyDescent="0.15">
      <c r="A137" s="44"/>
      <c r="B137" s="123" t="s">
        <v>61</v>
      </c>
      <c r="C137" s="123" t="s">
        <v>225</v>
      </c>
      <c r="D137" s="57" t="s">
        <v>45</v>
      </c>
      <c r="E137" s="76" t="s">
        <v>246</v>
      </c>
      <c r="F137" s="80"/>
      <c r="G137" s="55"/>
      <c r="H137" s="56"/>
      <c r="I137" s="55"/>
      <c r="J137" s="50"/>
      <c r="K137" s="50"/>
      <c r="L137" s="50"/>
      <c r="M137" s="50"/>
    </row>
    <row r="138" spans="1:13" s="48" customFormat="1" ht="15.75" x14ac:dyDescent="0.15">
      <c r="A138" s="44"/>
      <c r="B138" s="123"/>
      <c r="C138" s="123"/>
      <c r="D138" s="44"/>
      <c r="E138" s="76" t="s">
        <v>240</v>
      </c>
      <c r="F138" s="80"/>
      <c r="G138" s="55"/>
      <c r="H138" s="56"/>
      <c r="I138" s="55"/>
      <c r="J138" s="50"/>
      <c r="K138" s="50"/>
      <c r="L138" s="50"/>
      <c r="M138" s="50"/>
    </row>
    <row r="139" spans="1:13" s="48" customFormat="1" ht="15.75" x14ac:dyDescent="0.15">
      <c r="A139" s="44"/>
      <c r="B139" s="123"/>
      <c r="C139" s="123"/>
      <c r="D139" s="44"/>
      <c r="E139" s="76" t="s">
        <v>241</v>
      </c>
      <c r="F139" s="80"/>
      <c r="G139" s="55"/>
      <c r="H139" s="56"/>
      <c r="I139" s="55"/>
      <c r="J139" s="50"/>
      <c r="K139" s="50"/>
      <c r="L139" s="50"/>
      <c r="M139" s="50"/>
    </row>
    <row r="140" spans="1:13" s="48" customFormat="1" ht="15.75" x14ac:dyDescent="0.15">
      <c r="A140" s="44"/>
      <c r="B140" s="123"/>
      <c r="C140" s="123"/>
      <c r="D140" s="44"/>
      <c r="E140" s="76" t="s">
        <v>242</v>
      </c>
      <c r="F140" s="80"/>
      <c r="G140" s="55"/>
      <c r="H140" s="56"/>
      <c r="I140" s="55"/>
      <c r="J140" s="50"/>
      <c r="K140" s="50"/>
      <c r="L140" s="50"/>
      <c r="M140" s="50"/>
    </row>
    <row r="141" spans="1:13" s="48" customFormat="1" ht="15.75" x14ac:dyDescent="0.15">
      <c r="A141" s="44"/>
      <c r="B141" s="123"/>
      <c r="C141" s="123"/>
      <c r="D141" s="44"/>
      <c r="E141" s="76" t="s">
        <v>243</v>
      </c>
      <c r="F141" s="80"/>
      <c r="G141" s="55"/>
      <c r="H141" s="56"/>
      <c r="I141" s="55"/>
      <c r="J141" s="50"/>
      <c r="K141" s="50"/>
      <c r="L141" s="50"/>
      <c r="M141" s="50"/>
    </row>
    <row r="142" spans="1:13" s="48" customFormat="1" ht="15.75" x14ac:dyDescent="0.15">
      <c r="A142" s="44"/>
      <c r="B142" s="123"/>
      <c r="C142" s="123"/>
      <c r="D142" s="45"/>
      <c r="E142" s="76" t="s">
        <v>244</v>
      </c>
      <c r="F142" s="80"/>
      <c r="G142" s="55"/>
      <c r="H142" s="56"/>
      <c r="I142" s="55"/>
      <c r="J142" s="50"/>
      <c r="K142" s="50"/>
      <c r="L142" s="50"/>
      <c r="M142" s="50"/>
    </row>
    <row r="143" spans="1:13" s="48" customFormat="1" ht="25.5" x14ac:dyDescent="0.15">
      <c r="A143" s="44"/>
      <c r="B143" s="123"/>
      <c r="C143" s="123"/>
      <c r="D143" s="45" t="s">
        <v>221</v>
      </c>
      <c r="E143" s="76" t="s">
        <v>239</v>
      </c>
      <c r="F143" s="80"/>
      <c r="G143" s="55"/>
      <c r="H143" s="56"/>
      <c r="I143" s="55"/>
      <c r="J143" s="50"/>
      <c r="K143" s="50"/>
      <c r="L143" s="50"/>
      <c r="M143" s="50"/>
    </row>
    <row r="144" spans="1:13" s="48" customFormat="1" ht="15.75" x14ac:dyDescent="0.15">
      <c r="A144" s="44"/>
      <c r="B144" s="123"/>
      <c r="C144" s="123"/>
      <c r="D144" s="44" t="s">
        <v>254</v>
      </c>
      <c r="E144" s="76" t="s">
        <v>255</v>
      </c>
      <c r="F144" s="80"/>
      <c r="G144" s="55"/>
      <c r="H144" s="56"/>
      <c r="I144" s="55"/>
      <c r="J144" s="50"/>
      <c r="K144" s="50"/>
      <c r="L144" s="50"/>
      <c r="M144" s="50"/>
    </row>
    <row r="145" spans="1:13" s="48" customFormat="1" ht="15.75" x14ac:dyDescent="0.15">
      <c r="A145" s="44"/>
      <c r="B145" s="123"/>
      <c r="C145" s="123"/>
      <c r="D145" s="44"/>
      <c r="E145" s="76" t="s">
        <v>256</v>
      </c>
      <c r="F145" s="80"/>
      <c r="G145" s="55"/>
      <c r="H145" s="56"/>
      <c r="I145" s="55"/>
      <c r="J145" s="50"/>
      <c r="K145" s="50"/>
      <c r="L145" s="50"/>
      <c r="M145" s="50"/>
    </row>
    <row r="146" spans="1:13" s="48" customFormat="1" ht="25.5" x14ac:dyDescent="0.15">
      <c r="A146" s="44"/>
      <c r="B146" s="123"/>
      <c r="C146" s="123"/>
      <c r="D146" s="44"/>
      <c r="E146" s="76" t="s">
        <v>258</v>
      </c>
      <c r="F146" s="80"/>
      <c r="G146" s="55"/>
      <c r="H146" s="56"/>
      <c r="I146" s="55"/>
      <c r="J146" s="50"/>
      <c r="K146" s="50"/>
      <c r="L146" s="50"/>
      <c r="M146" s="50"/>
    </row>
    <row r="147" spans="1:13" s="48" customFormat="1" ht="76.5" x14ac:dyDescent="0.15">
      <c r="A147" s="44"/>
      <c r="B147" s="123"/>
      <c r="C147" s="123"/>
      <c r="D147" s="44"/>
      <c r="E147" s="76" t="s">
        <v>259</v>
      </c>
      <c r="F147" s="80" t="s">
        <v>382</v>
      </c>
      <c r="G147" s="55"/>
      <c r="H147" s="56"/>
      <c r="I147" s="55"/>
      <c r="J147" s="50"/>
      <c r="K147" s="50"/>
      <c r="L147" s="50"/>
      <c r="M147" s="50"/>
    </row>
    <row r="148" spans="1:13" s="48" customFormat="1" ht="15.75" x14ac:dyDescent="0.15">
      <c r="A148" s="44"/>
      <c r="B148" s="123"/>
      <c r="C148" s="123"/>
      <c r="D148" s="44"/>
      <c r="E148" s="76" t="s">
        <v>260</v>
      </c>
      <c r="F148" s="80"/>
      <c r="G148" s="55"/>
      <c r="H148" s="56"/>
      <c r="I148" s="55"/>
      <c r="J148" s="50"/>
      <c r="K148" s="50"/>
      <c r="L148" s="50"/>
      <c r="M148" s="50"/>
    </row>
    <row r="149" spans="1:13" s="48" customFormat="1" ht="38.25" x14ac:dyDescent="0.15">
      <c r="A149" s="44"/>
      <c r="B149" s="123"/>
      <c r="C149" s="123"/>
      <c r="D149" s="57" t="s">
        <v>234</v>
      </c>
      <c r="E149" s="76" t="s">
        <v>230</v>
      </c>
      <c r="F149" s="80" t="s">
        <v>376</v>
      </c>
      <c r="G149" s="55"/>
      <c r="H149" s="56"/>
      <c r="I149" s="55"/>
      <c r="J149" s="50"/>
      <c r="K149" s="50"/>
      <c r="L149" s="50"/>
      <c r="M149" s="50"/>
    </row>
    <row r="150" spans="1:13" s="48" customFormat="1" ht="15.75" x14ac:dyDescent="0.15">
      <c r="A150" s="44"/>
      <c r="B150" s="123"/>
      <c r="C150" s="123"/>
      <c r="D150" s="45"/>
      <c r="E150" s="76" t="s">
        <v>223</v>
      </c>
      <c r="F150" s="80"/>
      <c r="G150" s="55"/>
      <c r="H150" s="56"/>
      <c r="I150" s="55"/>
      <c r="J150" s="50"/>
      <c r="K150" s="50"/>
      <c r="L150" s="50"/>
      <c r="M150" s="50"/>
    </row>
    <row r="151" spans="1:13" s="48" customFormat="1" ht="25.5" x14ac:dyDescent="0.15">
      <c r="A151" s="44"/>
      <c r="B151" s="123"/>
      <c r="C151" s="123"/>
      <c r="D151" s="44" t="s">
        <v>233</v>
      </c>
      <c r="E151" s="76" t="s">
        <v>235</v>
      </c>
      <c r="F151" s="80"/>
      <c r="G151" s="55"/>
      <c r="H151" s="56"/>
      <c r="I151" s="55"/>
      <c r="J151" s="50"/>
      <c r="K151" s="50"/>
      <c r="L151" s="50"/>
      <c r="M151" s="50"/>
    </row>
    <row r="152" spans="1:13" s="48" customFormat="1" ht="15.75" x14ac:dyDescent="0.15">
      <c r="A152" s="44"/>
      <c r="B152" s="123"/>
      <c r="C152" s="123"/>
      <c r="D152" s="44"/>
      <c r="E152" s="76" t="s">
        <v>231</v>
      </c>
      <c r="F152" s="80"/>
      <c r="G152" s="55"/>
      <c r="H152" s="56"/>
      <c r="I152" s="55"/>
      <c r="J152" s="50"/>
      <c r="K152" s="50"/>
      <c r="L152" s="50"/>
      <c r="M152" s="50"/>
    </row>
    <row r="153" spans="1:13" s="48" customFormat="1" ht="15.75" x14ac:dyDescent="0.15">
      <c r="A153" s="44"/>
      <c r="B153" s="123"/>
      <c r="C153" s="123"/>
      <c r="D153" s="44"/>
      <c r="E153" s="76" t="s">
        <v>249</v>
      </c>
      <c r="F153" s="80"/>
      <c r="G153" s="55"/>
      <c r="H153" s="56"/>
      <c r="I153" s="55"/>
      <c r="J153" s="50"/>
      <c r="K153" s="50"/>
      <c r="L153" s="50"/>
      <c r="M153" s="50"/>
    </row>
    <row r="154" spans="1:13" s="48" customFormat="1" ht="15.75" x14ac:dyDescent="0.15">
      <c r="A154" s="44"/>
      <c r="B154" s="123"/>
      <c r="C154" s="123"/>
      <c r="D154" s="45"/>
      <c r="E154" s="76" t="s">
        <v>232</v>
      </c>
      <c r="F154" s="80"/>
      <c r="G154" s="55"/>
      <c r="H154" s="56"/>
      <c r="I154" s="55"/>
      <c r="J154" s="50"/>
      <c r="K154" s="50"/>
      <c r="L154" s="50"/>
      <c r="M154" s="50"/>
    </row>
    <row r="155" spans="1:13" s="48" customFormat="1" ht="15.75" x14ac:dyDescent="0.15">
      <c r="A155" s="44"/>
      <c r="B155" s="123" t="s">
        <v>224</v>
      </c>
      <c r="C155" s="123" t="s">
        <v>226</v>
      </c>
      <c r="D155" s="57" t="s">
        <v>45</v>
      </c>
      <c r="E155" s="76" t="s">
        <v>246</v>
      </c>
      <c r="F155" s="80"/>
      <c r="G155" s="55"/>
      <c r="H155" s="56"/>
      <c r="I155" s="55"/>
      <c r="J155" s="50"/>
      <c r="K155" s="50"/>
      <c r="L155" s="50"/>
      <c r="M155" s="50"/>
    </row>
    <row r="156" spans="1:13" s="48" customFormat="1" ht="15.75" x14ac:dyDescent="0.15">
      <c r="A156" s="44"/>
      <c r="B156" s="123"/>
      <c r="C156" s="123"/>
      <c r="D156" s="44"/>
      <c r="E156" s="76" t="s">
        <v>240</v>
      </c>
      <c r="F156" s="80"/>
      <c r="G156" s="55"/>
      <c r="H156" s="56"/>
      <c r="I156" s="55"/>
      <c r="J156" s="50"/>
      <c r="K156" s="50"/>
      <c r="L156" s="50"/>
      <c r="M156" s="50"/>
    </row>
    <row r="157" spans="1:13" s="48" customFormat="1" ht="15.75" x14ac:dyDescent="0.15">
      <c r="A157" s="44"/>
      <c r="B157" s="123"/>
      <c r="C157" s="123"/>
      <c r="D157" s="44"/>
      <c r="E157" s="76" t="s">
        <v>241</v>
      </c>
      <c r="F157" s="80"/>
      <c r="G157" s="55"/>
      <c r="H157" s="56"/>
      <c r="I157" s="55"/>
      <c r="J157" s="50"/>
      <c r="K157" s="50"/>
      <c r="L157" s="50"/>
      <c r="M157" s="50"/>
    </row>
    <row r="158" spans="1:13" s="48" customFormat="1" ht="15.75" x14ac:dyDescent="0.15">
      <c r="A158" s="44"/>
      <c r="B158" s="123"/>
      <c r="C158" s="123"/>
      <c r="D158" s="44"/>
      <c r="E158" s="76" t="s">
        <v>242</v>
      </c>
      <c r="F158" s="80"/>
      <c r="G158" s="55"/>
      <c r="H158" s="56"/>
      <c r="I158" s="55"/>
      <c r="J158" s="50"/>
      <c r="K158" s="50"/>
      <c r="L158" s="50"/>
      <c r="M158" s="50"/>
    </row>
    <row r="159" spans="1:13" s="48" customFormat="1" ht="15.75" x14ac:dyDescent="0.15">
      <c r="A159" s="44"/>
      <c r="B159" s="123"/>
      <c r="C159" s="123"/>
      <c r="D159" s="44"/>
      <c r="E159" s="76" t="s">
        <v>243</v>
      </c>
      <c r="F159" s="80"/>
      <c r="G159" s="55"/>
      <c r="H159" s="56"/>
      <c r="I159" s="55"/>
      <c r="J159" s="50"/>
      <c r="K159" s="50"/>
      <c r="L159" s="50"/>
      <c r="M159" s="50"/>
    </row>
    <row r="160" spans="1:13" s="48" customFormat="1" ht="15.75" x14ac:dyDescent="0.15">
      <c r="A160" s="44"/>
      <c r="B160" s="123"/>
      <c r="C160" s="123"/>
      <c r="D160" s="45"/>
      <c r="E160" s="76" t="s">
        <v>244</v>
      </c>
      <c r="F160" s="80"/>
      <c r="G160" s="55"/>
      <c r="H160" s="56"/>
      <c r="I160" s="55"/>
      <c r="J160" s="50"/>
      <c r="K160" s="50"/>
      <c r="L160" s="50"/>
      <c r="M160" s="50"/>
    </row>
    <row r="161" spans="1:13" s="48" customFormat="1" ht="25.5" x14ac:dyDescent="0.15">
      <c r="A161" s="44"/>
      <c r="B161" s="123"/>
      <c r="C161" s="123"/>
      <c r="D161" s="45" t="s">
        <v>221</v>
      </c>
      <c r="E161" s="76" t="s">
        <v>264</v>
      </c>
      <c r="F161" s="80" t="s">
        <v>371</v>
      </c>
      <c r="G161" s="55"/>
      <c r="H161" s="56"/>
      <c r="I161" s="55"/>
      <c r="J161" s="50"/>
      <c r="K161" s="50"/>
      <c r="L161" s="50"/>
      <c r="M161" s="50"/>
    </row>
    <row r="162" spans="1:13" s="48" customFormat="1" ht="38.25" x14ac:dyDescent="0.15">
      <c r="A162" s="44"/>
      <c r="B162" s="123"/>
      <c r="C162" s="123"/>
      <c r="D162" s="57" t="s">
        <v>265</v>
      </c>
      <c r="E162" s="76" t="s">
        <v>266</v>
      </c>
      <c r="F162" s="80" t="s">
        <v>373</v>
      </c>
      <c r="G162" s="55"/>
      <c r="H162" s="56"/>
      <c r="I162" s="55"/>
      <c r="J162" s="50"/>
      <c r="K162" s="50"/>
      <c r="L162" s="50"/>
      <c r="M162" s="50"/>
    </row>
    <row r="163" spans="1:13" s="48" customFormat="1" ht="15.75" x14ac:dyDescent="0.15">
      <c r="A163" s="44"/>
      <c r="B163" s="123"/>
      <c r="C163" s="123"/>
      <c r="D163" s="44"/>
      <c r="E163" s="76" t="s">
        <v>268</v>
      </c>
      <c r="F163" s="80"/>
      <c r="G163" s="55"/>
      <c r="H163" s="56"/>
      <c r="I163" s="55"/>
      <c r="J163" s="50"/>
      <c r="K163" s="50"/>
      <c r="L163" s="50"/>
      <c r="M163" s="50"/>
    </row>
    <row r="164" spans="1:13" s="48" customFormat="1" ht="15.75" x14ac:dyDescent="0.15">
      <c r="A164" s="44"/>
      <c r="B164" s="123"/>
      <c r="C164" s="123"/>
      <c r="D164" s="45"/>
      <c r="E164" s="76" t="s">
        <v>269</v>
      </c>
      <c r="F164" s="80"/>
      <c r="G164" s="55"/>
      <c r="H164" s="56"/>
      <c r="I164" s="55"/>
      <c r="J164" s="50"/>
      <c r="K164" s="50"/>
      <c r="L164" s="50"/>
      <c r="M164" s="50"/>
    </row>
    <row r="165" spans="1:13" s="48" customFormat="1" ht="25.5" x14ac:dyDescent="0.15">
      <c r="A165" s="44"/>
      <c r="B165" s="123"/>
      <c r="C165" s="123"/>
      <c r="D165" s="57" t="s">
        <v>267</v>
      </c>
      <c r="E165" s="76" t="s">
        <v>270</v>
      </c>
      <c r="F165" s="80"/>
      <c r="G165" s="55"/>
      <c r="H165" s="56"/>
      <c r="I165" s="55"/>
      <c r="J165" s="50"/>
      <c r="K165" s="50"/>
      <c r="L165" s="50"/>
      <c r="M165" s="50"/>
    </row>
    <row r="166" spans="1:13" s="48" customFormat="1" ht="38.25" x14ac:dyDescent="0.15">
      <c r="A166" s="44"/>
      <c r="B166" s="123"/>
      <c r="C166" s="123"/>
      <c r="D166" s="57" t="s">
        <v>222</v>
      </c>
      <c r="E166" s="76" t="s">
        <v>238</v>
      </c>
      <c r="F166" s="80" t="s">
        <v>374</v>
      </c>
      <c r="G166" s="55"/>
      <c r="H166" s="56"/>
      <c r="I166" s="55"/>
      <c r="J166" s="50"/>
      <c r="K166" s="50"/>
      <c r="L166" s="50"/>
      <c r="M166" s="50"/>
    </row>
    <row r="167" spans="1:13" s="48" customFormat="1" ht="15.75" x14ac:dyDescent="0.15">
      <c r="A167" s="44"/>
      <c r="B167" s="123"/>
      <c r="C167" s="123"/>
      <c r="D167" s="45"/>
      <c r="E167" s="76" t="s">
        <v>223</v>
      </c>
      <c r="F167" s="80"/>
      <c r="G167" s="55"/>
      <c r="H167" s="56"/>
      <c r="I167" s="55"/>
      <c r="J167" s="50"/>
      <c r="K167" s="50"/>
      <c r="L167" s="50"/>
      <c r="M167" s="50"/>
    </row>
    <row r="168" spans="1:13" s="48" customFormat="1" ht="15.75" x14ac:dyDescent="0.15">
      <c r="A168" s="44"/>
      <c r="B168" s="123"/>
      <c r="C168" s="123"/>
      <c r="D168" s="44" t="s">
        <v>233</v>
      </c>
      <c r="E168" s="76" t="s">
        <v>236</v>
      </c>
      <c r="F168" s="80"/>
      <c r="G168" s="55"/>
      <c r="H168" s="56"/>
      <c r="I168" s="55"/>
      <c r="J168" s="50"/>
      <c r="K168" s="50"/>
      <c r="L168" s="50"/>
      <c r="M168" s="50"/>
    </row>
    <row r="169" spans="1:13" s="48" customFormat="1" ht="25.5" x14ac:dyDescent="0.15">
      <c r="A169" s="44"/>
      <c r="B169" s="123"/>
      <c r="C169" s="123"/>
      <c r="D169" s="44"/>
      <c r="E169" s="76" t="s">
        <v>248</v>
      </c>
      <c r="F169" s="80"/>
      <c r="G169" s="55"/>
      <c r="H169" s="56"/>
      <c r="I169" s="55"/>
      <c r="J169" s="50"/>
      <c r="K169" s="50"/>
      <c r="L169" s="50"/>
      <c r="M169" s="50"/>
    </row>
    <row r="170" spans="1:13" s="48" customFormat="1" ht="15.75" x14ac:dyDescent="0.15">
      <c r="A170" s="44"/>
      <c r="B170" s="123"/>
      <c r="C170" s="123"/>
      <c r="D170" s="45"/>
      <c r="E170" s="76" t="s">
        <v>237</v>
      </c>
      <c r="F170" s="80"/>
      <c r="G170" s="55"/>
      <c r="H170" s="56"/>
      <c r="I170" s="55"/>
      <c r="J170" s="50"/>
      <c r="K170" s="50"/>
      <c r="L170" s="50"/>
      <c r="M170" s="50"/>
    </row>
    <row r="171" spans="1:13" s="48" customFormat="1" ht="25.5" customHeight="1" x14ac:dyDescent="0.15">
      <c r="A171" s="44"/>
      <c r="B171" s="57" t="s">
        <v>228</v>
      </c>
      <c r="C171" s="117" t="s">
        <v>227</v>
      </c>
      <c r="D171" s="57" t="s">
        <v>45</v>
      </c>
      <c r="E171" s="76" t="s">
        <v>245</v>
      </c>
      <c r="F171" s="80"/>
      <c r="G171" s="55"/>
      <c r="H171" s="56"/>
      <c r="I171" s="55"/>
      <c r="J171" s="50"/>
      <c r="K171" s="50"/>
      <c r="L171" s="50"/>
      <c r="M171" s="50"/>
    </row>
    <row r="172" spans="1:13" s="48" customFormat="1" ht="15.75" x14ac:dyDescent="0.15">
      <c r="A172" s="44"/>
      <c r="B172" s="44"/>
      <c r="C172" s="118"/>
      <c r="D172" s="44"/>
      <c r="E172" s="76" t="s">
        <v>240</v>
      </c>
      <c r="F172" s="80"/>
      <c r="G172" s="55"/>
      <c r="H172" s="56"/>
      <c r="I172" s="55"/>
      <c r="J172" s="50"/>
      <c r="K172" s="50"/>
      <c r="L172" s="50"/>
      <c r="M172" s="50"/>
    </row>
    <row r="173" spans="1:13" s="48" customFormat="1" ht="15.75" x14ac:dyDescent="0.15">
      <c r="A173" s="44"/>
      <c r="B173" s="44"/>
      <c r="C173" s="118"/>
      <c r="D173" s="44"/>
      <c r="E173" s="76" t="s">
        <v>241</v>
      </c>
      <c r="F173" s="80"/>
      <c r="G173" s="55"/>
      <c r="H173" s="56"/>
      <c r="I173" s="55"/>
      <c r="J173" s="50"/>
      <c r="K173" s="50"/>
      <c r="L173" s="50"/>
      <c r="M173" s="50"/>
    </row>
    <row r="174" spans="1:13" s="48" customFormat="1" ht="15.75" x14ac:dyDescent="0.15">
      <c r="A174" s="44"/>
      <c r="B174" s="44"/>
      <c r="C174" s="118"/>
      <c r="D174" s="44"/>
      <c r="E174" s="76" t="s">
        <v>242</v>
      </c>
      <c r="F174" s="80"/>
      <c r="G174" s="55"/>
      <c r="H174" s="56"/>
      <c r="I174" s="55"/>
      <c r="J174" s="50"/>
      <c r="K174" s="50"/>
      <c r="L174" s="50"/>
      <c r="M174" s="50"/>
    </row>
    <row r="175" spans="1:13" s="48" customFormat="1" ht="15.75" x14ac:dyDescent="0.15">
      <c r="A175" s="44"/>
      <c r="B175" s="44"/>
      <c r="C175" s="118"/>
      <c r="D175" s="44"/>
      <c r="E175" s="76" t="s">
        <v>243</v>
      </c>
      <c r="F175" s="80"/>
      <c r="G175" s="55"/>
      <c r="H175" s="56"/>
      <c r="I175" s="55"/>
      <c r="J175" s="50"/>
      <c r="K175" s="50"/>
      <c r="L175" s="50"/>
      <c r="M175" s="50"/>
    </row>
    <row r="176" spans="1:13" s="48" customFormat="1" ht="15.75" x14ac:dyDescent="0.15">
      <c r="A176" s="44"/>
      <c r="B176" s="45"/>
      <c r="C176" s="122"/>
      <c r="D176" s="45"/>
      <c r="E176" s="76" t="s">
        <v>247</v>
      </c>
      <c r="F176" s="80"/>
      <c r="G176" s="55"/>
      <c r="H176" s="56"/>
      <c r="I176" s="55"/>
      <c r="J176" s="50"/>
      <c r="K176" s="50"/>
      <c r="L176" s="50"/>
      <c r="M176" s="50"/>
    </row>
    <row r="177" spans="1:13" s="48" customFormat="1" ht="15.75" x14ac:dyDescent="0.15">
      <c r="A177" s="125" t="s">
        <v>37</v>
      </c>
      <c r="B177" s="72" t="s">
        <v>62</v>
      </c>
      <c r="C177" s="127" t="s">
        <v>272</v>
      </c>
      <c r="D177" s="72" t="s">
        <v>277</v>
      </c>
      <c r="E177" s="76" t="s">
        <v>200</v>
      </c>
      <c r="F177" s="57"/>
      <c r="G177" s="55"/>
      <c r="H177" s="56"/>
      <c r="I177" s="55"/>
      <c r="J177" s="50"/>
      <c r="K177" s="50"/>
      <c r="L177" s="50"/>
      <c r="M177" s="50"/>
    </row>
    <row r="178" spans="1:13" s="48" customFormat="1" ht="15.75" x14ac:dyDescent="0.15">
      <c r="A178" s="125"/>
      <c r="B178" s="73"/>
      <c r="C178" s="118"/>
      <c r="D178" s="72" t="s">
        <v>278</v>
      </c>
      <c r="E178" s="76" t="s">
        <v>202</v>
      </c>
      <c r="F178" s="57"/>
      <c r="G178" s="55"/>
      <c r="H178" s="56"/>
      <c r="I178" s="55"/>
      <c r="J178" s="50"/>
      <c r="K178" s="50"/>
      <c r="L178" s="50"/>
      <c r="M178" s="50"/>
    </row>
    <row r="179" spans="1:13" s="48" customFormat="1" ht="15.75" x14ac:dyDescent="0.15">
      <c r="A179" s="125"/>
      <c r="B179" s="73"/>
      <c r="C179" s="118"/>
      <c r="D179" s="76" t="s">
        <v>279</v>
      </c>
      <c r="E179" s="76" t="s">
        <v>201</v>
      </c>
      <c r="F179" s="57"/>
      <c r="G179" s="55"/>
      <c r="H179" s="56"/>
      <c r="I179" s="55"/>
      <c r="J179" s="50"/>
      <c r="K179" s="50"/>
      <c r="L179" s="50"/>
      <c r="M179" s="50"/>
    </row>
    <row r="180" spans="1:13" s="48" customFormat="1" ht="15.75" x14ac:dyDescent="0.15">
      <c r="A180" s="125"/>
      <c r="B180" s="73"/>
      <c r="C180" s="118"/>
      <c r="D180" s="34" t="s">
        <v>280</v>
      </c>
      <c r="E180" s="76" t="s">
        <v>285</v>
      </c>
      <c r="F180" s="34"/>
      <c r="G180" s="55"/>
      <c r="H180" s="56"/>
      <c r="I180" s="55"/>
      <c r="J180" s="50"/>
      <c r="K180" s="50"/>
      <c r="L180" s="50"/>
      <c r="M180" s="50"/>
    </row>
    <row r="181" spans="1:13" s="48" customFormat="1" ht="15.75" x14ac:dyDescent="0.15">
      <c r="A181" s="125"/>
      <c r="B181" s="73"/>
      <c r="C181" s="118"/>
      <c r="D181" s="34" t="s">
        <v>281</v>
      </c>
      <c r="E181" s="76" t="s">
        <v>205</v>
      </c>
      <c r="F181" s="80"/>
      <c r="G181" s="55"/>
      <c r="H181" s="56"/>
      <c r="I181" s="55"/>
      <c r="J181" s="50"/>
      <c r="K181" s="50"/>
      <c r="L181" s="50"/>
      <c r="M181" s="50"/>
    </row>
    <row r="182" spans="1:13" s="48" customFormat="1" ht="15.75" x14ac:dyDescent="0.15">
      <c r="A182" s="125"/>
      <c r="B182" s="73"/>
      <c r="C182" s="118"/>
      <c r="D182" s="34" t="s">
        <v>282</v>
      </c>
      <c r="E182" s="76" t="s">
        <v>283</v>
      </c>
      <c r="F182" s="80"/>
      <c r="G182" s="55"/>
      <c r="H182" s="56"/>
      <c r="I182" s="55"/>
      <c r="J182" s="50"/>
      <c r="K182" s="50"/>
      <c r="L182" s="50"/>
      <c r="M182" s="50"/>
    </row>
    <row r="183" spans="1:13" s="48" customFormat="1" ht="15.75" x14ac:dyDescent="0.15">
      <c r="A183" s="125"/>
      <c r="B183" s="73"/>
      <c r="C183" s="118"/>
      <c r="D183" s="34" t="s">
        <v>274</v>
      </c>
      <c r="E183" s="76" t="s">
        <v>208</v>
      </c>
      <c r="F183" s="80"/>
      <c r="G183" s="55"/>
      <c r="H183" s="56"/>
      <c r="I183" s="55"/>
      <c r="J183" s="50"/>
      <c r="K183" s="50"/>
      <c r="L183" s="50"/>
      <c r="M183" s="50"/>
    </row>
    <row r="184" spans="1:13" s="48" customFormat="1" ht="15.75" x14ac:dyDescent="0.15">
      <c r="A184" s="125"/>
      <c r="B184" s="73"/>
      <c r="C184" s="118"/>
      <c r="D184" s="72" t="s">
        <v>275</v>
      </c>
      <c r="E184" s="72" t="s">
        <v>284</v>
      </c>
      <c r="F184" s="82"/>
      <c r="G184" s="55"/>
      <c r="H184" s="56"/>
      <c r="I184" s="55"/>
      <c r="J184" s="50"/>
      <c r="K184" s="50"/>
      <c r="L184" s="50"/>
      <c r="M184" s="50"/>
    </row>
    <row r="185" spans="1:13" s="48" customFormat="1" ht="15.75" x14ac:dyDescent="0.15">
      <c r="A185" s="126"/>
      <c r="B185" s="73"/>
      <c r="C185" s="118"/>
      <c r="D185" s="76" t="s">
        <v>276</v>
      </c>
      <c r="E185" s="72" t="s">
        <v>286</v>
      </c>
      <c r="F185" s="84"/>
      <c r="G185" s="55"/>
      <c r="H185" s="56"/>
      <c r="I185" s="55"/>
      <c r="J185" s="50"/>
      <c r="K185" s="50"/>
      <c r="L185" s="50"/>
      <c r="M185" s="50"/>
    </row>
    <row r="186" spans="1:13" s="48" customFormat="1" ht="15.75" x14ac:dyDescent="0.15">
      <c r="A186" s="126"/>
      <c r="B186" s="73"/>
      <c r="C186" s="118"/>
      <c r="D186" s="72" t="s">
        <v>287</v>
      </c>
      <c r="E186" s="72" t="s">
        <v>290</v>
      </c>
      <c r="F186" s="84"/>
      <c r="G186" s="55"/>
      <c r="H186" s="56"/>
      <c r="I186" s="55"/>
      <c r="J186" s="50"/>
      <c r="K186" s="50"/>
      <c r="L186" s="50"/>
      <c r="M186" s="50"/>
    </row>
    <row r="187" spans="1:13" s="48" customFormat="1" ht="25.5" x14ac:dyDescent="0.15">
      <c r="A187" s="126"/>
      <c r="B187" s="73"/>
      <c r="C187" s="118"/>
      <c r="D187" s="72" t="s">
        <v>288</v>
      </c>
      <c r="E187" s="72" t="s">
        <v>291</v>
      </c>
      <c r="F187" s="84"/>
      <c r="G187" s="55"/>
      <c r="H187" s="56"/>
      <c r="I187" s="55"/>
      <c r="J187" s="50"/>
      <c r="K187" s="50"/>
      <c r="L187" s="50"/>
      <c r="M187" s="50"/>
    </row>
    <row r="188" spans="1:13" s="48" customFormat="1" ht="15.75" x14ac:dyDescent="0.15">
      <c r="A188" s="126"/>
      <c r="B188" s="73"/>
      <c r="C188" s="118"/>
      <c r="D188" s="76" t="s">
        <v>289</v>
      </c>
      <c r="E188" s="76" t="s">
        <v>292</v>
      </c>
      <c r="F188" s="57"/>
      <c r="G188" s="55"/>
      <c r="H188" s="56"/>
      <c r="I188" s="55"/>
      <c r="J188" s="50"/>
      <c r="K188" s="50"/>
      <c r="L188" s="50"/>
      <c r="M188" s="50"/>
    </row>
    <row r="189" spans="1:13" s="48" customFormat="1" ht="15.75" x14ac:dyDescent="0.15">
      <c r="A189" s="85"/>
      <c r="B189" s="72" t="s">
        <v>307</v>
      </c>
      <c r="C189" s="117" t="s">
        <v>296</v>
      </c>
      <c r="D189" s="57" t="s">
        <v>276</v>
      </c>
      <c r="E189" s="72" t="s">
        <v>286</v>
      </c>
      <c r="F189" s="57"/>
      <c r="G189" s="55"/>
      <c r="H189" s="56"/>
      <c r="I189" s="55"/>
      <c r="J189" s="50"/>
      <c r="K189" s="50"/>
      <c r="L189" s="50"/>
      <c r="M189" s="50"/>
    </row>
    <row r="190" spans="1:13" s="48" customFormat="1" ht="15.75" x14ac:dyDescent="0.15">
      <c r="A190" s="85"/>
      <c r="B190" s="73"/>
      <c r="C190" s="118"/>
      <c r="D190" s="44"/>
      <c r="E190" s="72" t="s">
        <v>298</v>
      </c>
      <c r="F190" s="57"/>
      <c r="G190" s="55"/>
      <c r="H190" s="56"/>
      <c r="I190" s="55"/>
      <c r="J190" s="50"/>
      <c r="K190" s="50"/>
      <c r="L190" s="50"/>
      <c r="M190" s="50"/>
    </row>
    <row r="191" spans="1:13" s="48" customFormat="1" ht="15.75" x14ac:dyDescent="0.15">
      <c r="A191" s="85"/>
      <c r="B191" s="73"/>
      <c r="C191" s="118"/>
      <c r="D191" s="45"/>
      <c r="E191" s="72" t="s">
        <v>299</v>
      </c>
      <c r="F191" s="57"/>
      <c r="G191" s="55"/>
      <c r="H191" s="56"/>
      <c r="I191" s="55"/>
      <c r="J191" s="50"/>
      <c r="K191" s="50"/>
      <c r="L191" s="50"/>
      <c r="M191" s="50"/>
    </row>
    <row r="192" spans="1:13" s="48" customFormat="1" ht="38.25" x14ac:dyDescent="0.15">
      <c r="A192" s="85"/>
      <c r="B192" s="73"/>
      <c r="C192" s="118"/>
      <c r="D192" s="57" t="s">
        <v>297</v>
      </c>
      <c r="E192" s="76" t="s">
        <v>300</v>
      </c>
      <c r="F192" s="57" t="s">
        <v>377</v>
      </c>
      <c r="G192" s="55"/>
      <c r="H192" s="56"/>
      <c r="I192" s="55"/>
      <c r="J192" s="50"/>
      <c r="K192" s="50"/>
      <c r="L192" s="50"/>
      <c r="M192" s="50"/>
    </row>
    <row r="193" spans="1:13" s="48" customFormat="1" ht="15.75" x14ac:dyDescent="0.15">
      <c r="A193" s="85"/>
      <c r="B193" s="73"/>
      <c r="C193" s="118"/>
      <c r="D193" s="44"/>
      <c r="E193" s="76" t="s">
        <v>304</v>
      </c>
      <c r="F193" s="57"/>
      <c r="G193" s="55"/>
      <c r="H193" s="56"/>
      <c r="I193" s="55"/>
      <c r="J193" s="50"/>
      <c r="K193" s="50"/>
      <c r="L193" s="50"/>
      <c r="M193" s="50"/>
    </row>
    <row r="194" spans="1:13" s="48" customFormat="1" ht="15.75" x14ac:dyDescent="0.15">
      <c r="A194" s="85"/>
      <c r="B194" s="73"/>
      <c r="C194" s="118"/>
      <c r="D194" s="44"/>
      <c r="E194" s="76" t="s">
        <v>305</v>
      </c>
      <c r="F194" s="57"/>
      <c r="G194" s="55"/>
      <c r="H194" s="56"/>
      <c r="I194" s="55"/>
      <c r="J194" s="50"/>
      <c r="K194" s="50"/>
      <c r="L194" s="50"/>
      <c r="M194" s="50"/>
    </row>
    <row r="195" spans="1:13" s="48" customFormat="1" ht="15.75" x14ac:dyDescent="0.15">
      <c r="A195" s="85"/>
      <c r="B195" s="73"/>
      <c r="C195" s="122"/>
      <c r="D195" s="45"/>
      <c r="E195" s="76" t="s">
        <v>306</v>
      </c>
      <c r="F195" s="57"/>
      <c r="G195" s="55"/>
      <c r="H195" s="56"/>
      <c r="I195" s="55"/>
      <c r="J195" s="50"/>
      <c r="K195" s="50"/>
      <c r="L195" s="50"/>
      <c r="M195" s="50"/>
    </row>
    <row r="196" spans="1:13" s="48" customFormat="1" ht="15.75" customHeight="1" x14ac:dyDescent="0.15">
      <c r="A196" s="124"/>
      <c r="B196" s="72" t="s">
        <v>295</v>
      </c>
      <c r="C196" s="117" t="s">
        <v>308</v>
      </c>
      <c r="D196" s="72" t="s">
        <v>301</v>
      </c>
      <c r="E196" s="76" t="s">
        <v>200</v>
      </c>
      <c r="F196" s="57"/>
      <c r="G196" s="55"/>
      <c r="H196" s="56"/>
      <c r="I196" s="55"/>
      <c r="J196" s="50"/>
      <c r="K196" s="50"/>
      <c r="L196" s="50"/>
      <c r="M196" s="50"/>
    </row>
    <row r="197" spans="1:13" s="48" customFormat="1" ht="15.75" x14ac:dyDescent="0.15">
      <c r="A197" s="125"/>
      <c r="B197" s="73"/>
      <c r="C197" s="118"/>
      <c r="D197" s="72" t="s">
        <v>278</v>
      </c>
      <c r="E197" s="76" t="s">
        <v>202</v>
      </c>
      <c r="F197" s="34"/>
      <c r="G197" s="55"/>
      <c r="H197" s="56"/>
      <c r="I197" s="55"/>
      <c r="J197" s="50"/>
      <c r="K197" s="50"/>
      <c r="L197" s="50"/>
      <c r="M197" s="50"/>
    </row>
    <row r="198" spans="1:13" s="48" customFormat="1" ht="15.75" x14ac:dyDescent="0.15">
      <c r="A198" s="125"/>
      <c r="B198" s="73"/>
      <c r="C198" s="118"/>
      <c r="D198" s="76" t="s">
        <v>279</v>
      </c>
      <c r="E198" s="76" t="s">
        <v>201</v>
      </c>
      <c r="F198" s="34"/>
      <c r="G198" s="55"/>
      <c r="H198" s="56"/>
      <c r="I198" s="55"/>
      <c r="J198" s="50"/>
      <c r="K198" s="50"/>
      <c r="L198" s="50"/>
      <c r="M198" s="50"/>
    </row>
    <row r="199" spans="1:13" s="48" customFormat="1" ht="15.75" x14ac:dyDescent="0.15">
      <c r="A199" s="125"/>
      <c r="B199" s="73"/>
      <c r="C199" s="118"/>
      <c r="D199" s="34" t="s">
        <v>280</v>
      </c>
      <c r="E199" s="76" t="s">
        <v>285</v>
      </c>
      <c r="F199" s="34"/>
      <c r="G199" s="55"/>
      <c r="H199" s="56"/>
      <c r="I199" s="55"/>
      <c r="J199" s="50"/>
      <c r="K199" s="50"/>
      <c r="L199" s="50"/>
      <c r="M199" s="50"/>
    </row>
    <row r="200" spans="1:13" s="48" customFormat="1" ht="15.75" x14ac:dyDescent="0.15">
      <c r="A200" s="125"/>
      <c r="B200" s="73"/>
      <c r="C200" s="118"/>
      <c r="D200" s="34" t="s">
        <v>281</v>
      </c>
      <c r="E200" s="76" t="s">
        <v>205</v>
      </c>
      <c r="F200" s="34"/>
      <c r="G200" s="55"/>
      <c r="H200" s="56"/>
      <c r="I200" s="55"/>
      <c r="J200" s="50"/>
      <c r="K200" s="50"/>
      <c r="L200" s="50"/>
      <c r="M200" s="50"/>
    </row>
    <row r="201" spans="1:13" s="48" customFormat="1" ht="15.75" x14ac:dyDescent="0.15">
      <c r="A201" s="125"/>
      <c r="B201" s="73"/>
      <c r="C201" s="118"/>
      <c r="D201" s="34" t="s">
        <v>282</v>
      </c>
      <c r="E201" s="76" t="s">
        <v>283</v>
      </c>
      <c r="F201" s="34"/>
      <c r="G201" s="55"/>
      <c r="H201" s="56"/>
      <c r="I201" s="55"/>
      <c r="J201" s="50"/>
      <c r="K201" s="50"/>
      <c r="L201" s="50"/>
      <c r="M201" s="50"/>
    </row>
    <row r="202" spans="1:13" s="48" customFormat="1" ht="15.75" x14ac:dyDescent="0.15">
      <c r="A202" s="125"/>
      <c r="B202" s="73"/>
      <c r="C202" s="118"/>
      <c r="D202" s="34" t="s">
        <v>273</v>
      </c>
      <c r="E202" s="76" t="s">
        <v>208</v>
      </c>
      <c r="F202" s="34"/>
      <c r="G202" s="55"/>
      <c r="H202" s="56"/>
      <c r="I202" s="55"/>
      <c r="J202" s="50"/>
      <c r="K202" s="50"/>
      <c r="L202" s="50"/>
      <c r="M202" s="50"/>
    </row>
    <row r="203" spans="1:13" s="48" customFormat="1" ht="15.75" x14ac:dyDescent="0.15">
      <c r="A203" s="125"/>
      <c r="B203" s="73"/>
      <c r="C203" s="118"/>
      <c r="D203" s="76" t="s">
        <v>302</v>
      </c>
      <c r="E203" s="72" t="s">
        <v>293</v>
      </c>
      <c r="F203" s="80"/>
      <c r="G203" s="55"/>
      <c r="H203" s="56"/>
      <c r="I203" s="55"/>
      <c r="J203" s="50"/>
      <c r="K203" s="50"/>
      <c r="L203" s="50"/>
      <c r="M203" s="50"/>
    </row>
    <row r="204" spans="1:13" s="48" customFormat="1" ht="15.75" x14ac:dyDescent="0.15">
      <c r="A204" s="125"/>
      <c r="B204" s="73"/>
      <c r="C204" s="118"/>
      <c r="D204" s="72" t="s">
        <v>287</v>
      </c>
      <c r="E204" s="72" t="s">
        <v>290</v>
      </c>
      <c r="F204" s="82"/>
      <c r="G204" s="55"/>
      <c r="H204" s="56"/>
      <c r="I204" s="55"/>
      <c r="J204" s="50"/>
      <c r="K204" s="50"/>
      <c r="L204" s="50"/>
      <c r="M204" s="50"/>
    </row>
    <row r="205" spans="1:13" s="48" customFormat="1" ht="25.5" x14ac:dyDescent="0.15">
      <c r="A205" s="125"/>
      <c r="B205" s="73"/>
      <c r="C205" s="118"/>
      <c r="D205" s="72" t="s">
        <v>294</v>
      </c>
      <c r="E205" s="72" t="s">
        <v>291</v>
      </c>
      <c r="F205" s="82"/>
      <c r="G205" s="55"/>
      <c r="H205" s="56"/>
      <c r="I205" s="55"/>
      <c r="J205" s="50"/>
      <c r="K205" s="50"/>
      <c r="L205" s="50"/>
      <c r="M205" s="50"/>
    </row>
    <row r="206" spans="1:13" s="48" customFormat="1" ht="15.75" x14ac:dyDescent="0.15">
      <c r="A206" s="125"/>
      <c r="B206" s="74"/>
      <c r="C206" s="122"/>
      <c r="D206" s="76" t="s">
        <v>303</v>
      </c>
      <c r="E206" s="76" t="s">
        <v>292</v>
      </c>
      <c r="F206" s="82"/>
      <c r="G206" s="55"/>
      <c r="H206" s="56"/>
      <c r="I206" s="55"/>
      <c r="J206" s="50"/>
      <c r="K206" s="50"/>
      <c r="L206" s="50"/>
      <c r="M206" s="50"/>
    </row>
    <row r="207" spans="1:13" s="48" customFormat="1" ht="15.75" x14ac:dyDescent="0.15">
      <c r="A207" s="117" t="s">
        <v>309</v>
      </c>
      <c r="B207" s="72" t="s">
        <v>63</v>
      </c>
      <c r="C207" s="117" t="s">
        <v>312</v>
      </c>
      <c r="D207" s="72"/>
      <c r="E207" s="42" t="s">
        <v>310</v>
      </c>
      <c r="F207" s="34"/>
      <c r="G207" s="55"/>
      <c r="H207" s="56"/>
      <c r="I207" s="55"/>
      <c r="J207" s="50"/>
      <c r="K207" s="50"/>
      <c r="L207" s="50"/>
      <c r="M207" s="50"/>
    </row>
    <row r="208" spans="1:13" s="48" customFormat="1" ht="15.75" x14ac:dyDescent="0.15">
      <c r="A208" s="118"/>
      <c r="B208" s="73"/>
      <c r="C208" s="118"/>
      <c r="D208" s="73"/>
      <c r="E208" s="42" t="s">
        <v>311</v>
      </c>
      <c r="F208" s="34"/>
      <c r="G208" s="55"/>
      <c r="H208" s="56"/>
      <c r="I208" s="55"/>
      <c r="J208" s="50"/>
      <c r="K208" s="50"/>
      <c r="L208" s="50"/>
      <c r="M208" s="50"/>
    </row>
    <row r="209" spans="1:13" s="48" customFormat="1" ht="15.75" x14ac:dyDescent="0.15">
      <c r="A209" s="73"/>
      <c r="B209" s="73"/>
      <c r="C209" s="73"/>
      <c r="D209" s="73"/>
      <c r="E209" s="42" t="s">
        <v>313</v>
      </c>
      <c r="F209" s="34"/>
      <c r="G209" s="55"/>
      <c r="H209" s="56"/>
      <c r="I209" s="55"/>
      <c r="J209" s="50"/>
      <c r="K209" s="50"/>
      <c r="L209" s="50"/>
      <c r="M209" s="50"/>
    </row>
    <row r="210" spans="1:13" s="48" customFormat="1" ht="15.75" x14ac:dyDescent="0.15">
      <c r="A210" s="73"/>
      <c r="B210" s="73"/>
      <c r="C210" s="73"/>
      <c r="D210" s="73"/>
      <c r="E210" s="42" t="s">
        <v>314</v>
      </c>
      <c r="F210" s="80"/>
      <c r="G210" s="55"/>
      <c r="H210" s="56"/>
      <c r="I210" s="55"/>
      <c r="J210" s="50"/>
      <c r="K210" s="50"/>
      <c r="L210" s="50"/>
      <c r="M210" s="50"/>
    </row>
    <row r="211" spans="1:13" s="48" customFormat="1" ht="15.75" x14ac:dyDescent="0.15">
      <c r="A211" s="73"/>
      <c r="B211" s="47"/>
      <c r="C211" s="73"/>
      <c r="D211" s="73"/>
      <c r="E211" s="46" t="s">
        <v>325</v>
      </c>
      <c r="F211" s="80"/>
      <c r="G211" s="55"/>
      <c r="H211" s="56"/>
      <c r="I211" s="55"/>
      <c r="J211" s="50"/>
      <c r="K211" s="50"/>
      <c r="L211" s="50"/>
      <c r="M211" s="50"/>
    </row>
    <row r="212" spans="1:13" s="48" customFormat="1" ht="76.5" x14ac:dyDescent="0.15">
      <c r="A212" s="73"/>
      <c r="B212" s="47"/>
      <c r="C212" s="73"/>
      <c r="D212" s="73"/>
      <c r="E212" s="46" t="s">
        <v>326</v>
      </c>
      <c r="F212" s="80" t="s">
        <v>685</v>
      </c>
      <c r="G212" s="55"/>
      <c r="H212" s="56"/>
      <c r="I212" s="55"/>
      <c r="J212" s="50"/>
      <c r="K212" s="50"/>
      <c r="L212" s="50"/>
      <c r="M212" s="50"/>
    </row>
    <row r="213" spans="1:13" s="51" customFormat="1" ht="13.5" customHeight="1" x14ac:dyDescent="0.15">
      <c r="A213" s="117" t="s">
        <v>316</v>
      </c>
      <c r="B213" s="52" t="s">
        <v>64</v>
      </c>
      <c r="C213" s="119" t="s">
        <v>344</v>
      </c>
      <c r="D213" s="117" t="s">
        <v>317</v>
      </c>
      <c r="E213" s="46" t="s">
        <v>318</v>
      </c>
      <c r="F213" s="34"/>
      <c r="G213" s="81"/>
      <c r="H213" s="81"/>
      <c r="I213" s="81"/>
    </row>
    <row r="214" spans="1:13" s="51" customFormat="1" x14ac:dyDescent="0.15">
      <c r="A214" s="118"/>
      <c r="B214" s="47"/>
      <c r="C214" s="120"/>
      <c r="D214" s="118"/>
      <c r="E214" s="46" t="s">
        <v>319</v>
      </c>
      <c r="F214" s="34"/>
      <c r="G214" s="81"/>
      <c r="H214" s="81"/>
      <c r="I214" s="81"/>
    </row>
    <row r="215" spans="1:13" s="51" customFormat="1" x14ac:dyDescent="0.15">
      <c r="A215" s="118"/>
      <c r="B215" s="47"/>
      <c r="C215" s="120"/>
      <c r="D215" s="118"/>
      <c r="E215" s="46" t="s">
        <v>320</v>
      </c>
      <c r="F215" s="34"/>
      <c r="G215" s="81"/>
      <c r="H215" s="81"/>
      <c r="I215" s="81"/>
    </row>
    <row r="216" spans="1:13" s="51" customFormat="1" x14ac:dyDescent="0.15">
      <c r="A216" s="118"/>
      <c r="B216" s="47"/>
      <c r="C216" s="120"/>
      <c r="D216" s="118"/>
      <c r="E216" s="46" t="s">
        <v>321</v>
      </c>
      <c r="F216" s="34"/>
      <c r="G216" s="81"/>
      <c r="H216" s="81"/>
      <c r="I216" s="81"/>
    </row>
    <row r="217" spans="1:13" s="51" customFormat="1" ht="25.5" x14ac:dyDescent="0.15">
      <c r="A217" s="118"/>
      <c r="B217" s="47"/>
      <c r="C217" s="120"/>
      <c r="D217" s="118"/>
      <c r="E217" s="46" t="s">
        <v>339</v>
      </c>
      <c r="F217" s="34"/>
      <c r="G217" s="81"/>
      <c r="H217" s="81"/>
      <c r="I217" s="81"/>
    </row>
    <row r="218" spans="1:13" s="51" customFormat="1" x14ac:dyDescent="0.15">
      <c r="A218" s="118"/>
      <c r="B218" s="47"/>
      <c r="C218" s="120"/>
      <c r="D218" s="57" t="s">
        <v>322</v>
      </c>
      <c r="E218" s="72" t="s">
        <v>290</v>
      </c>
      <c r="F218" s="34"/>
      <c r="G218" s="81"/>
      <c r="H218" s="81"/>
      <c r="I218" s="81"/>
    </row>
    <row r="219" spans="1:13" s="51" customFormat="1" x14ac:dyDescent="0.15">
      <c r="A219" s="118"/>
      <c r="B219" s="47"/>
      <c r="C219" s="120"/>
      <c r="D219" s="45"/>
      <c r="E219" s="72" t="s">
        <v>323</v>
      </c>
      <c r="F219" s="34"/>
      <c r="G219" s="81"/>
      <c r="H219" s="81"/>
      <c r="I219" s="81"/>
    </row>
    <row r="220" spans="1:13" s="51" customFormat="1" x14ac:dyDescent="0.15">
      <c r="A220" s="118"/>
      <c r="B220" s="47"/>
      <c r="C220" s="120"/>
      <c r="D220" s="72" t="s">
        <v>194</v>
      </c>
      <c r="E220" s="76" t="s">
        <v>324</v>
      </c>
      <c r="F220" s="34"/>
      <c r="G220" s="81"/>
      <c r="H220" s="81"/>
      <c r="I220" s="81"/>
    </row>
    <row r="221" spans="1:13" s="51" customFormat="1" ht="25.5" x14ac:dyDescent="0.15">
      <c r="A221" s="118"/>
      <c r="B221" s="47"/>
      <c r="C221" s="120"/>
      <c r="D221" s="72" t="s">
        <v>327</v>
      </c>
      <c r="E221" s="76" t="s">
        <v>208</v>
      </c>
      <c r="F221" s="34"/>
      <c r="G221" s="81"/>
      <c r="H221" s="81"/>
      <c r="I221" s="81"/>
    </row>
    <row r="222" spans="1:13" s="51" customFormat="1" ht="25.5" x14ac:dyDescent="0.15">
      <c r="A222" s="118"/>
      <c r="B222" s="47"/>
      <c r="C222" s="120"/>
      <c r="D222" s="72" t="s">
        <v>328</v>
      </c>
      <c r="E222" s="72" t="s">
        <v>331</v>
      </c>
      <c r="F222" s="34"/>
      <c r="G222" s="81"/>
      <c r="H222" s="81"/>
      <c r="I222" s="81"/>
    </row>
    <row r="223" spans="1:13" s="51" customFormat="1" x14ac:dyDescent="0.15">
      <c r="A223" s="118"/>
      <c r="B223" s="47"/>
      <c r="C223" s="120"/>
      <c r="D223" s="72" t="s">
        <v>329</v>
      </c>
      <c r="E223" s="76" t="s">
        <v>334</v>
      </c>
      <c r="F223" s="34"/>
      <c r="G223" s="81"/>
      <c r="H223" s="81"/>
      <c r="I223" s="81"/>
    </row>
    <row r="224" spans="1:13" s="51" customFormat="1" x14ac:dyDescent="0.15">
      <c r="A224" s="118"/>
      <c r="B224" s="47"/>
      <c r="C224" s="120"/>
      <c r="D224" s="76" t="s">
        <v>333</v>
      </c>
      <c r="E224" s="76" t="s">
        <v>336</v>
      </c>
      <c r="F224" s="34"/>
      <c r="G224" s="81"/>
      <c r="H224" s="81"/>
      <c r="I224" s="81"/>
    </row>
    <row r="225" spans="1:9" s="51" customFormat="1" x14ac:dyDescent="0.15">
      <c r="A225" s="118"/>
      <c r="B225" s="47"/>
      <c r="C225" s="120"/>
      <c r="D225" s="34" t="s">
        <v>330</v>
      </c>
      <c r="E225" s="76" t="s">
        <v>346</v>
      </c>
      <c r="F225" s="34"/>
      <c r="G225" s="81"/>
      <c r="H225" s="81"/>
      <c r="I225" s="81"/>
    </row>
    <row r="226" spans="1:9" s="51" customFormat="1" x14ac:dyDescent="0.15">
      <c r="A226" s="118"/>
      <c r="B226" s="47"/>
      <c r="C226" s="120"/>
      <c r="D226" s="34" t="s">
        <v>198</v>
      </c>
      <c r="E226" s="76" t="s">
        <v>332</v>
      </c>
      <c r="F226" s="34"/>
      <c r="G226" s="81"/>
      <c r="H226" s="81"/>
      <c r="I226" s="81"/>
    </row>
    <row r="227" spans="1:9" s="51" customFormat="1" x14ac:dyDescent="0.15">
      <c r="A227" s="118"/>
      <c r="B227" s="52" t="s">
        <v>65</v>
      </c>
      <c r="C227" s="119" t="s">
        <v>343</v>
      </c>
      <c r="D227" s="117" t="s">
        <v>341</v>
      </c>
      <c r="E227" s="46" t="s">
        <v>340</v>
      </c>
      <c r="F227" s="34"/>
      <c r="G227" s="81"/>
      <c r="H227" s="81"/>
      <c r="I227" s="81"/>
    </row>
    <row r="228" spans="1:9" s="51" customFormat="1" x14ac:dyDescent="0.15">
      <c r="A228" s="118"/>
      <c r="B228" s="47"/>
      <c r="C228" s="120"/>
      <c r="D228" s="118"/>
      <c r="E228" s="46" t="s">
        <v>319</v>
      </c>
      <c r="F228" s="34"/>
      <c r="G228" s="81"/>
      <c r="H228" s="81"/>
      <c r="I228" s="81"/>
    </row>
    <row r="229" spans="1:9" s="51" customFormat="1" x14ac:dyDescent="0.15">
      <c r="A229" s="118"/>
      <c r="B229" s="47"/>
      <c r="C229" s="120"/>
      <c r="D229" s="118"/>
      <c r="E229" s="46" t="s">
        <v>345</v>
      </c>
      <c r="F229" s="34"/>
      <c r="G229" s="81"/>
      <c r="H229" s="81"/>
      <c r="I229" s="81"/>
    </row>
    <row r="230" spans="1:9" s="51" customFormat="1" x14ac:dyDescent="0.15">
      <c r="A230" s="118"/>
      <c r="B230" s="47"/>
      <c r="C230" s="120"/>
      <c r="D230" s="57" t="s">
        <v>322</v>
      </c>
      <c r="E230" s="72" t="s">
        <v>290</v>
      </c>
      <c r="F230" s="34"/>
      <c r="G230" s="81"/>
      <c r="H230" s="81"/>
      <c r="I230" s="81"/>
    </row>
    <row r="231" spans="1:9" s="51" customFormat="1" x14ac:dyDescent="0.15">
      <c r="A231" s="118"/>
      <c r="B231" s="47"/>
      <c r="C231" s="120"/>
      <c r="D231" s="45"/>
      <c r="E231" s="72" t="s">
        <v>342</v>
      </c>
      <c r="F231" s="34"/>
      <c r="G231" s="81"/>
      <c r="H231" s="81"/>
      <c r="I231" s="81"/>
    </row>
    <row r="232" spans="1:9" s="51" customFormat="1" x14ac:dyDescent="0.15">
      <c r="A232" s="118"/>
      <c r="B232" s="47"/>
      <c r="C232" s="120"/>
      <c r="D232" s="72" t="s">
        <v>194</v>
      </c>
      <c r="E232" s="76" t="s">
        <v>324</v>
      </c>
      <c r="F232" s="34"/>
      <c r="G232" s="81"/>
      <c r="H232" s="81"/>
      <c r="I232" s="81"/>
    </row>
    <row r="233" spans="1:9" s="51" customFormat="1" ht="25.5" x14ac:dyDescent="0.15">
      <c r="A233" s="118"/>
      <c r="B233" s="47"/>
      <c r="C233" s="120"/>
      <c r="D233" s="72" t="s">
        <v>327</v>
      </c>
      <c r="E233" s="76" t="s">
        <v>208</v>
      </c>
      <c r="F233" s="34"/>
      <c r="G233" s="81"/>
      <c r="H233" s="81"/>
      <c r="I233" s="81"/>
    </row>
    <row r="234" spans="1:9" s="51" customFormat="1" x14ac:dyDescent="0.15">
      <c r="A234" s="118"/>
      <c r="B234" s="47"/>
      <c r="C234" s="120"/>
      <c r="D234" s="34" t="s">
        <v>330</v>
      </c>
      <c r="E234" s="76" t="s">
        <v>335</v>
      </c>
      <c r="F234" s="34"/>
      <c r="G234" s="81"/>
      <c r="H234" s="81"/>
      <c r="I234" s="81"/>
    </row>
    <row r="235" spans="1:9" s="51" customFormat="1" x14ac:dyDescent="0.15">
      <c r="A235" s="74"/>
      <c r="B235" s="61"/>
      <c r="C235" s="121"/>
      <c r="D235" s="34" t="s">
        <v>198</v>
      </c>
      <c r="E235" s="76" t="s">
        <v>332</v>
      </c>
      <c r="F235" s="34"/>
      <c r="G235" s="81"/>
      <c r="H235" s="81"/>
      <c r="I235" s="81"/>
    </row>
  </sheetData>
  <mergeCells count="47">
    <mergeCell ref="F67:F69"/>
    <mergeCell ref="H6:I6"/>
    <mergeCell ref="H7:I7"/>
    <mergeCell ref="H8:I8"/>
    <mergeCell ref="A10:D10"/>
    <mergeCell ref="G10:I10"/>
    <mergeCell ref="A2:E8"/>
    <mergeCell ref="F2:G2"/>
    <mergeCell ref="H2:I2"/>
    <mergeCell ref="F3:G3"/>
    <mergeCell ref="H3:I3"/>
    <mergeCell ref="F4:G4"/>
    <mergeCell ref="H4:I4"/>
    <mergeCell ref="H5:I5"/>
    <mergeCell ref="F6:F8"/>
    <mergeCell ref="A12:A34"/>
    <mergeCell ref="D22:D25"/>
    <mergeCell ref="D26:D29"/>
    <mergeCell ref="B123:B136"/>
    <mergeCell ref="A227:A234"/>
    <mergeCell ref="C35:C42"/>
    <mergeCell ref="C106:C122"/>
    <mergeCell ref="A213:A226"/>
    <mergeCell ref="D56:D57"/>
    <mergeCell ref="B106:B122"/>
    <mergeCell ref="A207:A208"/>
    <mergeCell ref="C207:C208"/>
    <mergeCell ref="A196:A206"/>
    <mergeCell ref="A177:A188"/>
    <mergeCell ref="C177:C188"/>
    <mergeCell ref="C196:C206"/>
    <mergeCell ref="D44:D49"/>
    <mergeCell ref="C61:C99"/>
    <mergeCell ref="C104:C105"/>
    <mergeCell ref="C189:C195"/>
    <mergeCell ref="C213:C226"/>
    <mergeCell ref="B12:B34"/>
    <mergeCell ref="C12:C34"/>
    <mergeCell ref="B137:B154"/>
    <mergeCell ref="C137:C154"/>
    <mergeCell ref="B155:B170"/>
    <mergeCell ref="D227:D229"/>
    <mergeCell ref="D213:D217"/>
    <mergeCell ref="C227:C235"/>
    <mergeCell ref="C123:C136"/>
    <mergeCell ref="C171:C176"/>
    <mergeCell ref="C155:C170"/>
  </mergeCells>
  <phoneticPr fontId="2" type="noConversion"/>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M182"/>
  <sheetViews>
    <sheetView topLeftCell="A157" zoomScaleNormal="100" workbookViewId="0">
      <selection activeCell="D21" sqref="D21"/>
    </sheetView>
  </sheetViews>
  <sheetFormatPr defaultRowHeight="13.5" x14ac:dyDescent="0.15"/>
  <cols>
    <col min="1" max="1" width="16" bestFit="1" customWidth="1"/>
    <col min="2" max="2" width="14.109375" bestFit="1" customWidth="1"/>
    <col min="3" max="3" width="26.5546875" bestFit="1" customWidth="1"/>
    <col min="4" max="4" width="24.109375" bestFit="1" customWidth="1"/>
    <col min="5" max="5" width="69.44140625" style="40" customWidth="1"/>
    <col min="6" max="6" width="68.109375" bestFit="1" customWidth="1"/>
    <col min="8" max="8" width="42.21875" customWidth="1"/>
  </cols>
  <sheetData>
    <row r="1" spans="1:91" s="35" customFormat="1" ht="5.0999999999999996" customHeight="1" x14ac:dyDescent="0.15">
      <c r="A1" s="14"/>
      <c r="B1" s="13"/>
      <c r="C1" s="14"/>
      <c r="D1" s="15"/>
      <c r="E1" s="15"/>
      <c r="F1" s="10"/>
      <c r="G1" s="13"/>
      <c r="H1" s="13"/>
    </row>
    <row r="2" spans="1:91" s="16" customFormat="1" ht="24.75" customHeight="1" x14ac:dyDescent="0.15">
      <c r="A2" s="136" t="s">
        <v>698</v>
      </c>
      <c r="B2" s="136"/>
      <c r="C2" s="136"/>
      <c r="D2" s="136"/>
      <c r="E2" s="137"/>
      <c r="F2" s="142" t="s">
        <v>21</v>
      </c>
      <c r="G2" s="143"/>
      <c r="H2" s="144" t="s">
        <v>701</v>
      </c>
      <c r="I2" s="145"/>
    </row>
    <row r="3" spans="1:91" s="16" customFormat="1" ht="24.75" customHeight="1" x14ac:dyDescent="0.15">
      <c r="A3" s="138"/>
      <c r="B3" s="138"/>
      <c r="C3" s="138"/>
      <c r="D3" s="138"/>
      <c r="E3" s="139"/>
      <c r="F3" s="146" t="s">
        <v>22</v>
      </c>
      <c r="G3" s="147"/>
      <c r="H3" s="148" t="s">
        <v>694</v>
      </c>
      <c r="I3" s="149"/>
    </row>
    <row r="4" spans="1:91" s="16" customFormat="1" ht="24.75" customHeight="1" x14ac:dyDescent="0.15">
      <c r="A4" s="138"/>
      <c r="B4" s="138"/>
      <c r="C4" s="138"/>
      <c r="D4" s="138"/>
      <c r="E4" s="139"/>
      <c r="F4" s="146" t="s">
        <v>23</v>
      </c>
      <c r="G4" s="147"/>
      <c r="H4" s="150">
        <v>43388</v>
      </c>
      <c r="I4" s="151"/>
    </row>
    <row r="5" spans="1:91" s="16" customFormat="1" ht="24.75" customHeight="1" x14ac:dyDescent="0.15">
      <c r="A5" s="138"/>
      <c r="B5" s="138"/>
      <c r="C5" s="138"/>
      <c r="D5" s="138"/>
      <c r="E5" s="139"/>
      <c r="F5" s="17" t="str">
        <f>"[ "&amp;H3&amp;" ]"&amp;" Test Items"</f>
        <v>[ My Profile ] Test Items</v>
      </c>
      <c r="G5" s="60" t="s">
        <v>48</v>
      </c>
      <c r="H5" s="128">
        <f>COUNTA($E$12:$E$182)</f>
        <v>171</v>
      </c>
      <c r="I5" s="129"/>
    </row>
    <row r="6" spans="1:91" s="16" customFormat="1" ht="24.75" customHeight="1" x14ac:dyDescent="0.15">
      <c r="A6" s="138"/>
      <c r="B6" s="138"/>
      <c r="C6" s="138"/>
      <c r="D6" s="138"/>
      <c r="E6" s="139"/>
      <c r="F6" s="152" t="str">
        <f>"[ "&amp;H3&amp;" ]"&amp;" Test Results"</f>
        <v>[ My Profile ] Test Results</v>
      </c>
      <c r="G6" s="60" t="s">
        <v>49</v>
      </c>
      <c r="H6" s="128">
        <f>COUNTA($G$12:$G$403)</f>
        <v>0</v>
      </c>
      <c r="I6" s="129"/>
    </row>
    <row r="7" spans="1:91" s="16" customFormat="1" ht="24.75" customHeight="1" x14ac:dyDescent="0.15">
      <c r="A7" s="138"/>
      <c r="B7" s="138"/>
      <c r="C7" s="138"/>
      <c r="D7" s="138"/>
      <c r="E7" s="139"/>
      <c r="F7" s="153"/>
      <c r="G7" s="60" t="s">
        <v>50</v>
      </c>
      <c r="H7" s="128">
        <f>COUNTIF($G$12:$G$405,G7)</f>
        <v>0</v>
      </c>
      <c r="I7" s="129"/>
    </row>
    <row r="8" spans="1:91" s="16" customFormat="1" ht="24.75" customHeight="1" x14ac:dyDescent="0.15">
      <c r="A8" s="140"/>
      <c r="B8" s="140"/>
      <c r="C8" s="140"/>
      <c r="D8" s="140"/>
      <c r="E8" s="141"/>
      <c r="F8" s="154"/>
      <c r="G8" s="18" t="s">
        <v>51</v>
      </c>
      <c r="H8" s="130">
        <f>COUNTIF($G$12:$G$405,G8)</f>
        <v>0</v>
      </c>
      <c r="I8" s="131"/>
    </row>
    <row r="9" spans="1:91" s="16" customFormat="1" ht="10.5" customHeight="1" x14ac:dyDescent="0.15">
      <c r="A9" s="31"/>
      <c r="B9" s="19"/>
      <c r="C9" s="31"/>
      <c r="D9" s="20"/>
      <c r="E9" s="38"/>
      <c r="F9" s="28"/>
      <c r="G9" s="21"/>
      <c r="H9" s="21"/>
      <c r="I9" s="22"/>
    </row>
    <row r="10" spans="1:91" s="16" customFormat="1" ht="21" customHeight="1" x14ac:dyDescent="0.15">
      <c r="A10" s="132"/>
      <c r="B10" s="132"/>
      <c r="C10" s="132"/>
      <c r="D10" s="133"/>
      <c r="E10" s="39"/>
      <c r="F10" s="32"/>
      <c r="G10" s="134"/>
      <c r="H10" s="134"/>
      <c r="I10" s="135"/>
    </row>
    <row r="11" spans="1:91" s="27" customFormat="1" ht="27" x14ac:dyDescent="0.15">
      <c r="A11" s="25" t="s">
        <v>52</v>
      </c>
      <c r="B11" s="25" t="s">
        <v>53</v>
      </c>
      <c r="C11" s="25" t="s">
        <v>54</v>
      </c>
      <c r="D11" s="25" t="s">
        <v>55</v>
      </c>
      <c r="E11" s="23" t="s">
        <v>56</v>
      </c>
      <c r="F11" s="23" t="s">
        <v>57</v>
      </c>
      <c r="G11" s="24" t="s">
        <v>58</v>
      </c>
      <c r="H11" s="24" t="s">
        <v>27</v>
      </c>
      <c r="I11" s="29" t="s">
        <v>59</v>
      </c>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row>
    <row r="12" spans="1:91" s="35" customFormat="1" ht="15.75" x14ac:dyDescent="0.15">
      <c r="A12" s="117" t="s">
        <v>397</v>
      </c>
      <c r="B12" s="117" t="s">
        <v>612</v>
      </c>
      <c r="C12" s="155" t="s">
        <v>674</v>
      </c>
      <c r="D12" s="80" t="s">
        <v>426</v>
      </c>
      <c r="E12" s="33" t="s">
        <v>386</v>
      </c>
      <c r="F12" s="41"/>
      <c r="G12" s="12"/>
      <c r="H12" s="63"/>
      <c r="I12" s="64"/>
      <c r="J12" s="65"/>
      <c r="K12" s="65"/>
      <c r="L12" s="66"/>
      <c r="M12" s="66"/>
    </row>
    <row r="13" spans="1:91" s="35" customFormat="1" ht="15.75" x14ac:dyDescent="0.15">
      <c r="A13" s="118"/>
      <c r="B13" s="118"/>
      <c r="C13" s="157"/>
      <c r="D13" s="80" t="s">
        <v>427</v>
      </c>
      <c r="E13" s="67" t="s">
        <v>387</v>
      </c>
      <c r="F13" s="41"/>
      <c r="G13" s="12"/>
      <c r="H13" s="63"/>
      <c r="I13" s="64"/>
      <c r="J13" s="65"/>
      <c r="K13" s="65"/>
      <c r="L13" s="66"/>
      <c r="M13" s="66"/>
    </row>
    <row r="14" spans="1:91" s="35" customFormat="1" ht="15.75" x14ac:dyDescent="0.15">
      <c r="A14" s="118"/>
      <c r="B14" s="118"/>
      <c r="C14" s="157"/>
      <c r="D14" s="57" t="s">
        <v>428</v>
      </c>
      <c r="E14" s="33" t="s">
        <v>388</v>
      </c>
      <c r="F14" s="41"/>
      <c r="G14" s="36"/>
      <c r="H14" s="68"/>
      <c r="I14" s="69"/>
      <c r="J14" s="65"/>
      <c r="K14" s="65"/>
      <c r="L14" s="66"/>
      <c r="M14" s="66"/>
    </row>
    <row r="15" spans="1:91" s="35" customFormat="1" ht="15.75" x14ac:dyDescent="0.15">
      <c r="A15" s="118"/>
      <c r="B15" s="118"/>
      <c r="C15" s="157"/>
      <c r="D15" s="44"/>
      <c r="E15" s="33" t="s">
        <v>466</v>
      </c>
      <c r="F15" s="41"/>
      <c r="G15" s="36"/>
      <c r="H15" s="68"/>
      <c r="I15" s="69"/>
      <c r="J15" s="65"/>
      <c r="K15" s="65"/>
      <c r="L15" s="66"/>
      <c r="M15" s="66"/>
    </row>
    <row r="16" spans="1:91" s="35" customFormat="1" ht="15.75" x14ac:dyDescent="0.15">
      <c r="A16" s="118"/>
      <c r="B16" s="118"/>
      <c r="C16" s="157"/>
      <c r="D16" s="44"/>
      <c r="E16" s="33" t="s">
        <v>392</v>
      </c>
      <c r="F16" s="41"/>
      <c r="G16" s="36"/>
      <c r="H16" s="68"/>
      <c r="I16" s="69"/>
      <c r="J16" s="65"/>
      <c r="K16" s="65"/>
      <c r="L16" s="66"/>
      <c r="M16" s="66"/>
    </row>
    <row r="17" spans="1:13" s="35" customFormat="1" ht="15.75" x14ac:dyDescent="0.15">
      <c r="A17" s="118"/>
      <c r="B17" s="118"/>
      <c r="C17" s="157"/>
      <c r="D17" s="44"/>
      <c r="E17" s="33" t="s">
        <v>389</v>
      </c>
      <c r="F17" s="41"/>
      <c r="G17" s="36"/>
      <c r="H17" s="68"/>
      <c r="I17" s="69"/>
      <c r="J17" s="65"/>
      <c r="K17" s="65"/>
      <c r="L17" s="66"/>
      <c r="M17" s="66"/>
    </row>
    <row r="18" spans="1:13" s="35" customFormat="1" ht="15.75" x14ac:dyDescent="0.15">
      <c r="A18" s="118"/>
      <c r="B18" s="118"/>
      <c r="C18" s="157"/>
      <c r="D18" s="45"/>
      <c r="E18" s="33" t="s">
        <v>390</v>
      </c>
      <c r="F18" s="41"/>
      <c r="G18" s="36"/>
      <c r="H18" s="68"/>
      <c r="I18" s="69"/>
      <c r="J18" s="65"/>
      <c r="K18" s="65"/>
      <c r="L18" s="66"/>
      <c r="M18" s="66"/>
    </row>
    <row r="19" spans="1:13" s="35" customFormat="1" ht="15.75" x14ac:dyDescent="0.15">
      <c r="A19" s="118"/>
      <c r="B19" s="118"/>
      <c r="C19" s="157"/>
      <c r="D19" s="44" t="s">
        <v>429</v>
      </c>
      <c r="E19" s="96" t="s">
        <v>393</v>
      </c>
      <c r="F19" s="41"/>
      <c r="G19" s="36"/>
      <c r="H19" s="68"/>
      <c r="I19" s="69"/>
      <c r="J19" s="65"/>
      <c r="K19" s="65"/>
      <c r="L19" s="66"/>
      <c r="M19" s="66"/>
    </row>
    <row r="20" spans="1:13" s="35" customFormat="1" ht="74.25" customHeight="1" x14ac:dyDescent="0.15">
      <c r="A20" s="44"/>
      <c r="B20" s="57" t="s">
        <v>399</v>
      </c>
      <c r="C20" s="155" t="s">
        <v>444</v>
      </c>
      <c r="D20" s="80" t="s">
        <v>430</v>
      </c>
      <c r="E20" s="33" t="s">
        <v>396</v>
      </c>
      <c r="F20" s="89"/>
      <c r="G20" s="12"/>
      <c r="H20" s="63"/>
      <c r="I20" s="64"/>
      <c r="J20" s="65"/>
      <c r="K20" s="65"/>
      <c r="L20" s="66"/>
      <c r="M20" s="66"/>
    </row>
    <row r="21" spans="1:13" s="35" customFormat="1" ht="15.75" x14ac:dyDescent="0.15">
      <c r="A21" s="44"/>
      <c r="B21" s="44"/>
      <c r="C21" s="157"/>
      <c r="D21" s="80" t="s">
        <v>427</v>
      </c>
      <c r="E21" s="67" t="s">
        <v>394</v>
      </c>
      <c r="F21" s="41"/>
      <c r="G21" s="12"/>
      <c r="H21" s="63"/>
      <c r="I21" s="64"/>
      <c r="J21" s="65"/>
      <c r="K21" s="65"/>
      <c r="L21" s="66"/>
      <c r="M21" s="66"/>
    </row>
    <row r="22" spans="1:13" s="35" customFormat="1" ht="15.75" x14ac:dyDescent="0.15">
      <c r="A22" s="44"/>
      <c r="B22" s="44"/>
      <c r="C22" s="157"/>
      <c r="D22" s="34" t="s">
        <v>428</v>
      </c>
      <c r="E22" s="67" t="s">
        <v>394</v>
      </c>
      <c r="F22" s="41"/>
      <c r="G22" s="36"/>
      <c r="H22" s="68"/>
      <c r="I22" s="69"/>
      <c r="J22" s="65"/>
      <c r="K22" s="65"/>
      <c r="L22" s="66"/>
      <c r="M22" s="66"/>
    </row>
    <row r="23" spans="1:13" s="35" customFormat="1" ht="15.75" x14ac:dyDescent="0.15">
      <c r="A23" s="44"/>
      <c r="B23" s="44"/>
      <c r="C23" s="157"/>
      <c r="D23" s="44" t="s">
        <v>431</v>
      </c>
      <c r="E23" s="67" t="s">
        <v>395</v>
      </c>
      <c r="F23" s="41"/>
      <c r="G23" s="36"/>
      <c r="H23" s="68"/>
      <c r="I23" s="69"/>
      <c r="J23" s="65"/>
      <c r="K23" s="65"/>
      <c r="L23" s="66"/>
      <c r="M23" s="66"/>
    </row>
    <row r="24" spans="1:13" s="35" customFormat="1" ht="25.5" x14ac:dyDescent="0.15">
      <c r="A24" s="57" t="s">
        <v>398</v>
      </c>
      <c r="B24" s="57" t="s">
        <v>400</v>
      </c>
      <c r="C24" s="93"/>
      <c r="D24" s="57"/>
      <c r="E24" s="67" t="s">
        <v>401</v>
      </c>
      <c r="F24" s="89" t="s">
        <v>676</v>
      </c>
      <c r="G24" s="36"/>
      <c r="H24" s="68"/>
      <c r="I24" s="69"/>
      <c r="J24" s="65"/>
      <c r="K24" s="65"/>
      <c r="L24" s="66"/>
      <c r="M24" s="66"/>
    </row>
    <row r="25" spans="1:13" s="35" customFormat="1" ht="15.75" x14ac:dyDescent="0.15">
      <c r="A25" s="44"/>
      <c r="B25" s="44"/>
      <c r="C25" s="94"/>
      <c r="D25" s="44"/>
      <c r="E25" s="67" t="s">
        <v>403</v>
      </c>
      <c r="F25" s="89"/>
      <c r="G25" s="36"/>
      <c r="H25" s="68"/>
      <c r="I25" s="69"/>
      <c r="J25" s="65"/>
      <c r="K25" s="65"/>
      <c r="L25" s="66"/>
      <c r="M25" s="66"/>
    </row>
    <row r="26" spans="1:13" s="35" customFormat="1" ht="15.75" x14ac:dyDescent="0.15">
      <c r="A26" s="45"/>
      <c r="B26" s="45"/>
      <c r="C26" s="95"/>
      <c r="D26" s="45"/>
      <c r="E26" s="67" t="s">
        <v>402</v>
      </c>
      <c r="F26" s="41"/>
      <c r="G26" s="36"/>
      <c r="H26" s="68"/>
      <c r="I26" s="69"/>
      <c r="J26" s="65"/>
      <c r="K26" s="65"/>
      <c r="L26" s="66"/>
      <c r="M26" s="66"/>
    </row>
    <row r="27" spans="1:13" s="35" customFormat="1" ht="15.75" x14ac:dyDescent="0.15">
      <c r="A27" s="57" t="s">
        <v>404</v>
      </c>
      <c r="B27" s="57" t="s">
        <v>415</v>
      </c>
      <c r="C27" s="93"/>
      <c r="D27" s="57"/>
      <c r="E27" s="67" t="s">
        <v>405</v>
      </c>
      <c r="F27" s="41"/>
      <c r="G27" s="36"/>
      <c r="H27" s="68"/>
      <c r="I27" s="69"/>
      <c r="J27" s="65"/>
      <c r="K27" s="65"/>
      <c r="L27" s="66"/>
      <c r="M27" s="66"/>
    </row>
    <row r="28" spans="1:13" s="35" customFormat="1" ht="15.75" x14ac:dyDescent="0.15">
      <c r="A28" s="45"/>
      <c r="B28" s="45"/>
      <c r="C28" s="95"/>
      <c r="D28" s="45"/>
      <c r="E28" s="96" t="s">
        <v>406</v>
      </c>
      <c r="F28" s="41"/>
      <c r="G28" s="36"/>
      <c r="H28" s="68"/>
      <c r="I28" s="69"/>
      <c r="J28" s="65"/>
      <c r="K28" s="65"/>
      <c r="L28" s="66"/>
      <c r="M28" s="66"/>
    </row>
    <row r="29" spans="1:13" s="35" customFormat="1" ht="15.75" x14ac:dyDescent="0.15">
      <c r="A29" s="57" t="s">
        <v>407</v>
      </c>
      <c r="B29" s="57" t="s">
        <v>416</v>
      </c>
      <c r="C29" s="93"/>
      <c r="D29" s="57"/>
      <c r="E29" s="67" t="s">
        <v>408</v>
      </c>
      <c r="F29" s="41"/>
      <c r="G29" s="36"/>
      <c r="H29" s="68"/>
      <c r="I29" s="69"/>
      <c r="J29" s="65"/>
      <c r="K29" s="65"/>
      <c r="L29" s="66"/>
      <c r="M29" s="66"/>
    </row>
    <row r="30" spans="1:13" s="35" customFormat="1" ht="15.75" x14ac:dyDescent="0.15">
      <c r="A30" s="45"/>
      <c r="B30" s="45"/>
      <c r="C30" s="95"/>
      <c r="D30" s="45"/>
      <c r="E30" s="67" t="s">
        <v>409</v>
      </c>
      <c r="F30" s="41"/>
      <c r="G30" s="36"/>
      <c r="H30" s="68"/>
      <c r="I30" s="69"/>
      <c r="J30" s="65"/>
      <c r="K30" s="65"/>
      <c r="L30" s="66"/>
      <c r="M30" s="66"/>
    </row>
    <row r="31" spans="1:13" s="35" customFormat="1" ht="27" customHeight="1" x14ac:dyDescent="0.15">
      <c r="A31" s="117" t="s">
        <v>414</v>
      </c>
      <c r="B31" s="57" t="s">
        <v>417</v>
      </c>
      <c r="C31" s="155" t="s">
        <v>410</v>
      </c>
      <c r="D31" s="57"/>
      <c r="E31" s="42" t="s">
        <v>586</v>
      </c>
      <c r="F31" s="80"/>
      <c r="G31" s="55"/>
      <c r="H31" s="70"/>
      <c r="I31" s="71"/>
      <c r="J31" s="65"/>
      <c r="K31" s="65"/>
      <c r="L31" s="66"/>
      <c r="M31" s="66"/>
    </row>
    <row r="32" spans="1:13" s="35" customFormat="1" ht="15.75" x14ac:dyDescent="0.15">
      <c r="A32" s="118"/>
      <c r="B32" s="45"/>
      <c r="C32" s="156"/>
      <c r="D32" s="45"/>
      <c r="E32" s="33" t="s">
        <v>587</v>
      </c>
      <c r="F32" s="89"/>
      <c r="G32" s="55"/>
      <c r="H32" s="70"/>
      <c r="I32" s="71"/>
      <c r="J32" s="65"/>
      <c r="K32" s="65"/>
      <c r="L32" s="66"/>
      <c r="M32" s="66"/>
    </row>
    <row r="33" spans="1:13" s="35" customFormat="1" ht="15.75" x14ac:dyDescent="0.15">
      <c r="A33" s="118"/>
      <c r="B33" s="117" t="s">
        <v>418</v>
      </c>
      <c r="C33" s="155" t="s">
        <v>411</v>
      </c>
      <c r="D33" s="117"/>
      <c r="E33" s="67" t="s">
        <v>413</v>
      </c>
      <c r="F33" s="33"/>
      <c r="G33" s="36"/>
      <c r="H33" s="68"/>
      <c r="I33" s="69"/>
      <c r="J33" s="65"/>
      <c r="K33" s="65"/>
      <c r="L33" s="66"/>
      <c r="M33" s="66"/>
    </row>
    <row r="34" spans="1:13" s="35" customFormat="1" ht="15.75" x14ac:dyDescent="0.15">
      <c r="A34" s="118"/>
      <c r="B34" s="118"/>
      <c r="C34" s="157"/>
      <c r="D34" s="118"/>
      <c r="E34" s="67" t="s">
        <v>383</v>
      </c>
      <c r="F34" s="33"/>
      <c r="G34" s="36"/>
      <c r="H34" s="68"/>
      <c r="I34" s="69"/>
      <c r="J34" s="65"/>
      <c r="K34" s="65"/>
      <c r="L34" s="66"/>
      <c r="M34" s="66"/>
    </row>
    <row r="35" spans="1:13" s="35" customFormat="1" ht="15.75" x14ac:dyDescent="0.15">
      <c r="A35" s="118"/>
      <c r="B35" s="118"/>
      <c r="C35" s="156"/>
      <c r="D35" s="118"/>
      <c r="E35" s="67" t="s">
        <v>412</v>
      </c>
      <c r="F35" s="33"/>
      <c r="G35" s="36"/>
      <c r="H35" s="68"/>
      <c r="I35" s="69"/>
      <c r="J35" s="65"/>
      <c r="K35" s="65"/>
      <c r="L35" s="66"/>
      <c r="M35" s="66"/>
    </row>
    <row r="36" spans="1:13" s="35" customFormat="1" ht="38.25" x14ac:dyDescent="0.15">
      <c r="A36" s="117" t="s">
        <v>425</v>
      </c>
      <c r="B36" s="77" t="s">
        <v>420</v>
      </c>
      <c r="C36" s="78" t="s">
        <v>419</v>
      </c>
      <c r="D36" s="77"/>
      <c r="E36" s="42" t="s">
        <v>588</v>
      </c>
      <c r="F36" s="79"/>
      <c r="G36" s="36"/>
      <c r="H36" s="68"/>
      <c r="I36" s="69"/>
      <c r="J36" s="65"/>
      <c r="K36" s="65"/>
      <c r="L36" s="66"/>
      <c r="M36" s="66"/>
    </row>
    <row r="37" spans="1:13" s="35" customFormat="1" ht="28.5" customHeight="1" x14ac:dyDescent="0.15">
      <c r="A37" s="118"/>
      <c r="B37" s="117" t="s">
        <v>421</v>
      </c>
      <c r="C37" s="155" t="s">
        <v>422</v>
      </c>
      <c r="D37" s="117"/>
      <c r="E37" s="67" t="s">
        <v>423</v>
      </c>
      <c r="F37" s="79"/>
      <c r="G37" s="36"/>
      <c r="H37" s="68"/>
      <c r="I37" s="69"/>
      <c r="J37" s="65"/>
      <c r="K37" s="65"/>
      <c r="L37" s="66"/>
      <c r="M37" s="66"/>
    </row>
    <row r="38" spans="1:13" s="35" customFormat="1" ht="15.75" x14ac:dyDescent="0.15">
      <c r="A38" s="118"/>
      <c r="B38" s="118"/>
      <c r="C38" s="157"/>
      <c r="D38" s="118"/>
      <c r="E38" s="67" t="s">
        <v>424</v>
      </c>
      <c r="F38" s="79"/>
      <c r="G38" s="36"/>
      <c r="H38" s="68"/>
      <c r="I38" s="69"/>
      <c r="J38" s="65"/>
      <c r="K38" s="65"/>
      <c r="L38" s="66"/>
      <c r="M38" s="66"/>
    </row>
    <row r="39" spans="1:13" s="35" customFormat="1" ht="38.25" x14ac:dyDescent="0.15">
      <c r="A39" s="57" t="s">
        <v>432</v>
      </c>
      <c r="B39" s="117" t="s">
        <v>384</v>
      </c>
      <c r="C39" s="155" t="s">
        <v>448</v>
      </c>
      <c r="D39" s="80" t="s">
        <v>438</v>
      </c>
      <c r="E39" s="33" t="s">
        <v>446</v>
      </c>
      <c r="F39" s="79"/>
      <c r="G39" s="36"/>
      <c r="H39" s="68"/>
      <c r="I39" s="69"/>
      <c r="J39" s="65"/>
      <c r="K39" s="65"/>
      <c r="L39" s="66"/>
      <c r="M39" s="66"/>
    </row>
    <row r="40" spans="1:13" s="35" customFormat="1" ht="15.75" x14ac:dyDescent="0.15">
      <c r="A40" s="44"/>
      <c r="B40" s="118"/>
      <c r="C40" s="157"/>
      <c r="D40" s="57" t="s">
        <v>428</v>
      </c>
      <c r="E40" s="33" t="s">
        <v>388</v>
      </c>
      <c r="F40" s="79"/>
      <c r="G40" s="36"/>
      <c r="H40" s="68"/>
      <c r="I40" s="69"/>
      <c r="J40" s="65"/>
      <c r="K40" s="65"/>
      <c r="L40" s="66"/>
      <c r="M40" s="66"/>
    </row>
    <row r="41" spans="1:13" s="35" customFormat="1" ht="15.75" x14ac:dyDescent="0.15">
      <c r="A41" s="44"/>
      <c r="B41" s="118"/>
      <c r="C41" s="157"/>
      <c r="D41" s="44"/>
      <c r="E41" s="33" t="s">
        <v>439</v>
      </c>
      <c r="F41" s="79"/>
      <c r="G41" s="36"/>
      <c r="H41" s="68"/>
      <c r="I41" s="69"/>
      <c r="J41" s="65"/>
      <c r="K41" s="65"/>
      <c r="L41" s="66"/>
      <c r="M41" s="66"/>
    </row>
    <row r="42" spans="1:13" s="35" customFormat="1" ht="15.75" x14ac:dyDescent="0.15">
      <c r="A42" s="44"/>
      <c r="B42" s="118"/>
      <c r="C42" s="157"/>
      <c r="D42" s="44"/>
      <c r="E42" s="33" t="s">
        <v>524</v>
      </c>
      <c r="F42" s="79"/>
      <c r="G42" s="36"/>
      <c r="H42" s="68"/>
      <c r="I42" s="69"/>
      <c r="J42" s="65"/>
      <c r="K42" s="65"/>
      <c r="L42" s="66"/>
      <c r="M42" s="66"/>
    </row>
    <row r="43" spans="1:13" s="35" customFormat="1" ht="15.75" x14ac:dyDescent="0.15">
      <c r="A43" s="44"/>
      <c r="B43" s="118"/>
      <c r="C43" s="157"/>
      <c r="D43" s="44"/>
      <c r="E43" s="33" t="s">
        <v>389</v>
      </c>
      <c r="F43" s="79"/>
      <c r="G43" s="36"/>
      <c r="H43" s="68"/>
      <c r="I43" s="69"/>
      <c r="J43" s="65"/>
      <c r="K43" s="65"/>
      <c r="L43" s="66"/>
      <c r="M43" s="66"/>
    </row>
    <row r="44" spans="1:13" s="35" customFormat="1" ht="15.75" x14ac:dyDescent="0.15">
      <c r="A44" s="44"/>
      <c r="B44" s="118"/>
      <c r="C44" s="157"/>
      <c r="D44" s="45"/>
      <c r="E44" s="33" t="s">
        <v>390</v>
      </c>
      <c r="F44" s="79"/>
      <c r="G44" s="36"/>
      <c r="H44" s="68"/>
      <c r="I44" s="69"/>
      <c r="J44" s="65"/>
      <c r="K44" s="65"/>
      <c r="L44" s="66"/>
      <c r="M44" s="66"/>
    </row>
    <row r="45" spans="1:13" s="35" customFormat="1" ht="15.75" x14ac:dyDescent="0.15">
      <c r="A45" s="44"/>
      <c r="B45" s="118"/>
      <c r="C45" s="157"/>
      <c r="D45" s="34" t="s">
        <v>440</v>
      </c>
      <c r="E45" s="67" t="s">
        <v>443</v>
      </c>
      <c r="F45" s="79"/>
      <c r="G45" s="36"/>
      <c r="H45" s="68"/>
      <c r="I45" s="69"/>
      <c r="J45" s="65"/>
      <c r="K45" s="65"/>
      <c r="L45" s="66"/>
      <c r="M45" s="66"/>
    </row>
    <row r="46" spans="1:13" s="35" customFormat="1" ht="15.75" x14ac:dyDescent="0.15">
      <c r="A46" s="44"/>
      <c r="B46" s="118"/>
      <c r="C46" s="157"/>
      <c r="D46" s="34" t="s">
        <v>442</v>
      </c>
      <c r="E46" s="67" t="s">
        <v>441</v>
      </c>
      <c r="F46" s="79"/>
      <c r="G46" s="36"/>
      <c r="H46" s="68"/>
      <c r="I46" s="69"/>
      <c r="J46" s="65"/>
      <c r="K46" s="65"/>
      <c r="L46" s="66"/>
      <c r="M46" s="66"/>
    </row>
    <row r="47" spans="1:13" s="35" customFormat="1" ht="54" customHeight="1" x14ac:dyDescent="0.15">
      <c r="A47" s="44"/>
      <c r="B47" s="57" t="s">
        <v>385</v>
      </c>
      <c r="C47" s="155" t="s">
        <v>449</v>
      </c>
      <c r="D47" s="80" t="s">
        <v>450</v>
      </c>
      <c r="E47" s="33" t="s">
        <v>445</v>
      </c>
      <c r="F47" s="79"/>
      <c r="G47" s="36"/>
      <c r="H47" s="68"/>
      <c r="I47" s="69"/>
      <c r="J47" s="65"/>
      <c r="K47" s="65"/>
      <c r="L47" s="66"/>
      <c r="M47" s="66"/>
    </row>
    <row r="48" spans="1:13" s="35" customFormat="1" ht="15.75" x14ac:dyDescent="0.15">
      <c r="A48" s="44"/>
      <c r="B48" s="44"/>
      <c r="C48" s="157"/>
      <c r="D48" s="80" t="s">
        <v>430</v>
      </c>
      <c r="E48" s="33" t="s">
        <v>396</v>
      </c>
      <c r="F48" s="79"/>
      <c r="G48" s="36"/>
      <c r="H48" s="68"/>
      <c r="I48" s="69"/>
      <c r="J48" s="65"/>
      <c r="K48" s="65"/>
      <c r="L48" s="66"/>
      <c r="M48" s="66"/>
    </row>
    <row r="49" spans="1:13" s="35" customFormat="1" ht="15.75" x14ac:dyDescent="0.15">
      <c r="A49" s="44"/>
      <c r="B49" s="44"/>
      <c r="C49" s="157"/>
      <c r="D49" s="80" t="s">
        <v>427</v>
      </c>
      <c r="E49" s="67" t="s">
        <v>394</v>
      </c>
      <c r="F49" s="79"/>
      <c r="G49" s="36"/>
      <c r="H49" s="68"/>
      <c r="I49" s="69"/>
      <c r="J49" s="65"/>
      <c r="K49" s="65"/>
      <c r="L49" s="66"/>
      <c r="M49" s="66"/>
    </row>
    <row r="50" spans="1:13" s="35" customFormat="1" ht="15.75" x14ac:dyDescent="0.15">
      <c r="A50" s="44"/>
      <c r="B50" s="44"/>
      <c r="C50" s="157"/>
      <c r="D50" s="34" t="s">
        <v>428</v>
      </c>
      <c r="E50" s="67" t="s">
        <v>447</v>
      </c>
      <c r="F50" s="79"/>
      <c r="G50" s="36"/>
      <c r="H50" s="68"/>
      <c r="I50" s="69"/>
      <c r="J50" s="65"/>
      <c r="K50" s="65"/>
      <c r="L50" s="66"/>
      <c r="M50" s="66"/>
    </row>
    <row r="51" spans="1:13" s="35" customFormat="1" ht="15.75" x14ac:dyDescent="0.15">
      <c r="A51" s="45"/>
      <c r="B51" s="44"/>
      <c r="C51" s="157"/>
      <c r="D51" s="44" t="s">
        <v>431</v>
      </c>
      <c r="E51" s="67" t="s">
        <v>447</v>
      </c>
      <c r="F51" s="79"/>
      <c r="G51" s="36"/>
      <c r="H51" s="68"/>
      <c r="I51" s="69"/>
      <c r="J51" s="65"/>
      <c r="K51" s="65"/>
      <c r="L51" s="66"/>
      <c r="M51" s="66"/>
    </row>
    <row r="52" spans="1:13" s="35" customFormat="1" ht="38.25" x14ac:dyDescent="0.15">
      <c r="A52" s="57" t="s">
        <v>433</v>
      </c>
      <c r="B52" s="57" t="s">
        <v>453</v>
      </c>
      <c r="C52" s="155" t="s">
        <v>557</v>
      </c>
      <c r="D52" s="57" t="s">
        <v>458</v>
      </c>
      <c r="E52" s="67" t="s">
        <v>585</v>
      </c>
      <c r="F52" s="89" t="s">
        <v>677</v>
      </c>
      <c r="G52" s="36"/>
      <c r="H52" s="68"/>
      <c r="I52" s="69"/>
      <c r="J52" s="65"/>
      <c r="K52" s="65"/>
      <c r="L52" s="66"/>
      <c r="M52" s="66"/>
    </row>
    <row r="53" spans="1:13" s="35" customFormat="1" ht="15.75" x14ac:dyDescent="0.15">
      <c r="A53" s="44"/>
      <c r="B53" s="44"/>
      <c r="C53" s="157"/>
      <c r="D53" s="44"/>
      <c r="E53" s="67" t="s">
        <v>451</v>
      </c>
      <c r="F53" s="79"/>
      <c r="G53" s="36"/>
      <c r="H53" s="68"/>
      <c r="I53" s="69"/>
      <c r="J53" s="65"/>
      <c r="K53" s="65"/>
      <c r="L53" s="66"/>
      <c r="M53" s="66"/>
    </row>
    <row r="54" spans="1:13" s="35" customFormat="1" ht="15.75" x14ac:dyDescent="0.15">
      <c r="A54" s="44"/>
      <c r="B54" s="44"/>
      <c r="C54" s="157"/>
      <c r="D54" s="44"/>
      <c r="E54" s="67" t="s">
        <v>452</v>
      </c>
      <c r="F54" s="79"/>
      <c r="G54" s="36"/>
      <c r="H54" s="68"/>
      <c r="I54" s="69"/>
      <c r="J54" s="65"/>
      <c r="K54" s="65"/>
      <c r="L54" s="66"/>
      <c r="M54" s="66"/>
    </row>
    <row r="55" spans="1:13" s="35" customFormat="1" ht="15.75" x14ac:dyDescent="0.15">
      <c r="A55" s="44"/>
      <c r="B55" s="44"/>
      <c r="C55" s="157"/>
      <c r="D55" s="44"/>
      <c r="E55" s="67" t="s">
        <v>461</v>
      </c>
      <c r="F55" s="79"/>
      <c r="G55" s="36"/>
      <c r="H55" s="68"/>
      <c r="I55" s="69"/>
      <c r="J55" s="65"/>
      <c r="K55" s="65"/>
      <c r="L55" s="66"/>
      <c r="M55" s="66"/>
    </row>
    <row r="56" spans="1:13" s="35" customFormat="1" ht="15.75" x14ac:dyDescent="0.15">
      <c r="A56" s="44"/>
      <c r="B56" s="44"/>
      <c r="C56" s="157"/>
      <c r="D56" s="44"/>
      <c r="E56" s="67" t="s">
        <v>460</v>
      </c>
      <c r="F56" s="79"/>
      <c r="G56" s="36"/>
      <c r="H56" s="68"/>
      <c r="I56" s="69"/>
      <c r="J56" s="65"/>
      <c r="K56" s="65"/>
      <c r="L56" s="66"/>
      <c r="M56" s="66"/>
    </row>
    <row r="57" spans="1:13" s="35" customFormat="1" ht="15.75" x14ac:dyDescent="0.15">
      <c r="A57" s="44"/>
      <c r="B57" s="44"/>
      <c r="C57" s="157"/>
      <c r="D57" s="44"/>
      <c r="E57" s="67" t="s">
        <v>391</v>
      </c>
      <c r="F57" s="79"/>
      <c r="G57" s="36"/>
      <c r="H57" s="68"/>
      <c r="I57" s="69"/>
      <c r="J57" s="65"/>
      <c r="K57" s="65"/>
      <c r="L57" s="66"/>
      <c r="M57" s="66"/>
    </row>
    <row r="58" spans="1:13" s="35" customFormat="1" ht="15.75" x14ac:dyDescent="0.15">
      <c r="A58" s="44"/>
      <c r="B58" s="44"/>
      <c r="C58" s="157"/>
      <c r="D58" s="44"/>
      <c r="E58" s="67" t="s">
        <v>454</v>
      </c>
      <c r="F58" s="79"/>
      <c r="G58" s="36"/>
      <c r="H58" s="68"/>
      <c r="I58" s="69"/>
      <c r="J58" s="65"/>
      <c r="K58" s="65"/>
      <c r="L58" s="66"/>
      <c r="M58" s="66"/>
    </row>
    <row r="59" spans="1:13" s="35" customFormat="1" ht="38.25" x14ac:dyDescent="0.15">
      <c r="A59" s="44"/>
      <c r="B59" s="44"/>
      <c r="C59" s="157"/>
      <c r="D59" s="44"/>
      <c r="E59" s="80" t="s">
        <v>455</v>
      </c>
      <c r="F59" s="34" t="s">
        <v>368</v>
      </c>
      <c r="G59" s="36"/>
      <c r="H59" s="68"/>
      <c r="I59" s="69"/>
      <c r="J59" s="65"/>
      <c r="K59" s="65"/>
      <c r="L59" s="66"/>
      <c r="M59" s="66"/>
    </row>
    <row r="60" spans="1:13" s="35" customFormat="1" ht="15.75" x14ac:dyDescent="0.15">
      <c r="A60" s="44"/>
      <c r="B60" s="44"/>
      <c r="C60" s="157"/>
      <c r="D60" s="44"/>
      <c r="E60" s="80" t="s">
        <v>456</v>
      </c>
      <c r="F60" s="79"/>
      <c r="G60" s="36"/>
      <c r="H60" s="68"/>
      <c r="I60" s="69"/>
      <c r="J60" s="65"/>
      <c r="K60" s="65"/>
      <c r="L60" s="66"/>
      <c r="M60" s="66"/>
    </row>
    <row r="61" spans="1:13" s="35" customFormat="1" ht="15.75" x14ac:dyDescent="0.15">
      <c r="A61" s="44"/>
      <c r="B61" s="45"/>
      <c r="C61" s="156"/>
      <c r="D61" s="45"/>
      <c r="E61" s="80" t="s">
        <v>457</v>
      </c>
      <c r="F61" s="79"/>
      <c r="G61" s="36"/>
      <c r="H61" s="68"/>
      <c r="I61" s="69"/>
      <c r="J61" s="65"/>
      <c r="K61" s="65"/>
      <c r="L61" s="66"/>
      <c r="M61" s="66"/>
    </row>
    <row r="62" spans="1:13" s="35" customFormat="1" ht="15.75" x14ac:dyDescent="0.15">
      <c r="A62" s="44"/>
      <c r="B62" s="57" t="s">
        <v>459</v>
      </c>
      <c r="C62" s="155" t="s">
        <v>558</v>
      </c>
      <c r="D62" s="57" t="s">
        <v>458</v>
      </c>
      <c r="E62" s="67" t="s">
        <v>584</v>
      </c>
      <c r="F62" s="79"/>
      <c r="G62" s="36"/>
      <c r="H62" s="68"/>
      <c r="I62" s="69"/>
      <c r="J62" s="65"/>
      <c r="K62" s="65"/>
      <c r="L62" s="66"/>
      <c r="M62" s="66"/>
    </row>
    <row r="63" spans="1:13" s="35" customFormat="1" ht="15.75" x14ac:dyDescent="0.15">
      <c r="A63" s="44"/>
      <c r="B63" s="44"/>
      <c r="C63" s="157"/>
      <c r="D63" s="44"/>
      <c r="E63" s="67" t="s">
        <v>391</v>
      </c>
      <c r="F63" s="79"/>
      <c r="G63" s="36"/>
      <c r="H63" s="68"/>
      <c r="I63" s="69"/>
      <c r="J63" s="65"/>
      <c r="K63" s="65"/>
      <c r="L63" s="66"/>
      <c r="M63" s="66"/>
    </row>
    <row r="64" spans="1:13" s="35" customFormat="1" ht="15.75" x14ac:dyDescent="0.15">
      <c r="A64" s="44"/>
      <c r="B64" s="44"/>
      <c r="C64" s="157"/>
      <c r="D64" s="44"/>
      <c r="E64" s="67" t="s">
        <v>454</v>
      </c>
      <c r="F64" s="79"/>
      <c r="G64" s="36"/>
      <c r="H64" s="68"/>
      <c r="I64" s="69"/>
      <c r="J64" s="65"/>
      <c r="K64" s="65"/>
      <c r="L64" s="66"/>
      <c r="M64" s="66"/>
    </row>
    <row r="65" spans="1:13" s="35" customFormat="1" ht="38.25" x14ac:dyDescent="0.15">
      <c r="A65" s="44"/>
      <c r="B65" s="44"/>
      <c r="C65" s="157"/>
      <c r="D65" s="44"/>
      <c r="E65" s="80" t="s">
        <v>455</v>
      </c>
      <c r="F65" s="34" t="s">
        <v>690</v>
      </c>
      <c r="G65" s="36"/>
      <c r="H65" s="68"/>
      <c r="I65" s="69"/>
      <c r="J65" s="65"/>
      <c r="K65" s="65"/>
      <c r="L65" s="66"/>
      <c r="M65" s="66"/>
    </row>
    <row r="66" spans="1:13" s="35" customFormat="1" ht="15.75" x14ac:dyDescent="0.15">
      <c r="A66" s="44"/>
      <c r="B66" s="44"/>
      <c r="C66" s="157"/>
      <c r="D66" s="44"/>
      <c r="E66" s="80" t="s">
        <v>456</v>
      </c>
      <c r="F66" s="79"/>
      <c r="G66" s="36"/>
      <c r="H66" s="68"/>
      <c r="I66" s="69"/>
      <c r="J66" s="65"/>
      <c r="K66" s="65"/>
      <c r="L66" s="66"/>
      <c r="M66" s="66"/>
    </row>
    <row r="67" spans="1:13" s="35" customFormat="1" ht="15.75" x14ac:dyDescent="0.15">
      <c r="A67" s="45"/>
      <c r="B67" s="44"/>
      <c r="C67" s="157"/>
      <c r="D67" s="44"/>
      <c r="E67" s="80" t="s">
        <v>457</v>
      </c>
      <c r="F67" s="79"/>
      <c r="G67" s="36"/>
      <c r="H67" s="68"/>
      <c r="I67" s="69"/>
      <c r="J67" s="65"/>
      <c r="K67" s="65"/>
      <c r="L67" s="66"/>
      <c r="M67" s="66"/>
    </row>
    <row r="68" spans="1:13" s="35" customFormat="1" ht="63.75" x14ac:dyDescent="0.15">
      <c r="A68" s="57" t="s">
        <v>434</v>
      </c>
      <c r="B68" s="57" t="s">
        <v>462</v>
      </c>
      <c r="C68" s="155" t="s">
        <v>559</v>
      </c>
      <c r="D68" s="57" t="s">
        <v>463</v>
      </c>
      <c r="E68" s="80" t="s">
        <v>464</v>
      </c>
      <c r="F68" s="89" t="s">
        <v>678</v>
      </c>
      <c r="G68" s="36"/>
      <c r="H68" s="68"/>
      <c r="I68" s="69"/>
      <c r="J68" s="65"/>
      <c r="K68" s="65"/>
      <c r="L68" s="66"/>
      <c r="M68" s="66"/>
    </row>
    <row r="69" spans="1:13" s="35" customFormat="1" ht="15.75" customHeight="1" x14ac:dyDescent="0.15">
      <c r="A69" s="44"/>
      <c r="B69" s="44"/>
      <c r="C69" s="157"/>
      <c r="D69" s="44"/>
      <c r="E69" s="80" t="s">
        <v>465</v>
      </c>
      <c r="F69" s="79"/>
      <c r="G69" s="36"/>
      <c r="H69" s="68"/>
      <c r="I69" s="69"/>
      <c r="J69" s="65"/>
      <c r="K69" s="65"/>
      <c r="L69" s="66"/>
      <c r="M69" s="66"/>
    </row>
    <row r="70" spans="1:13" s="35" customFormat="1" ht="15.75" x14ac:dyDescent="0.15">
      <c r="A70" s="44"/>
      <c r="B70" s="44"/>
      <c r="C70" s="157"/>
      <c r="D70" s="44"/>
      <c r="E70" s="80" t="s">
        <v>467</v>
      </c>
      <c r="F70" s="79"/>
      <c r="G70" s="36"/>
      <c r="H70" s="68"/>
      <c r="I70" s="69"/>
      <c r="J70" s="65"/>
      <c r="K70" s="65"/>
      <c r="L70" s="66"/>
      <c r="M70" s="66"/>
    </row>
    <row r="71" spans="1:13" s="35" customFormat="1" ht="15.75" x14ac:dyDescent="0.15">
      <c r="A71" s="44"/>
      <c r="B71" s="44"/>
      <c r="C71" s="157"/>
      <c r="D71" s="44"/>
      <c r="E71" s="80" t="s">
        <v>468</v>
      </c>
      <c r="F71" s="79"/>
      <c r="G71" s="36"/>
      <c r="H71" s="68"/>
      <c r="I71" s="69"/>
      <c r="J71" s="65"/>
      <c r="K71" s="65"/>
      <c r="L71" s="66"/>
      <c r="M71" s="66"/>
    </row>
    <row r="72" spans="1:13" s="35" customFormat="1" ht="15.75" x14ac:dyDescent="0.15">
      <c r="A72" s="44"/>
      <c r="B72" s="44"/>
      <c r="C72" s="157"/>
      <c r="D72" s="44"/>
      <c r="E72" s="80" t="s">
        <v>469</v>
      </c>
      <c r="F72" s="79"/>
      <c r="G72" s="36"/>
      <c r="H72" s="68"/>
      <c r="I72" s="69"/>
      <c r="J72" s="65"/>
      <c r="K72" s="65"/>
      <c r="L72" s="66"/>
      <c r="M72" s="66"/>
    </row>
    <row r="73" spans="1:13" s="35" customFormat="1" ht="15.75" x14ac:dyDescent="0.15">
      <c r="A73" s="44"/>
      <c r="B73" s="44"/>
      <c r="C73" s="157"/>
      <c r="D73" s="44"/>
      <c r="E73" s="80" t="s">
        <v>470</v>
      </c>
      <c r="F73" s="79"/>
      <c r="G73" s="36"/>
      <c r="H73" s="68"/>
      <c r="I73" s="69"/>
      <c r="J73" s="65"/>
      <c r="K73" s="65"/>
      <c r="L73" s="66"/>
      <c r="M73" s="66"/>
    </row>
    <row r="74" spans="1:13" s="35" customFormat="1" ht="25.5" x14ac:dyDescent="0.15">
      <c r="A74" s="44"/>
      <c r="B74" s="44"/>
      <c r="C74" s="94"/>
      <c r="D74" s="44"/>
      <c r="E74" s="80" t="s">
        <v>473</v>
      </c>
      <c r="F74" s="79"/>
      <c r="G74" s="36"/>
      <c r="H74" s="68"/>
      <c r="I74" s="69"/>
      <c r="J74" s="65"/>
      <c r="K74" s="65"/>
      <c r="L74" s="66"/>
      <c r="M74" s="66"/>
    </row>
    <row r="75" spans="1:13" s="35" customFormat="1" ht="15.75" x14ac:dyDescent="0.15">
      <c r="A75" s="45"/>
      <c r="B75" s="45"/>
      <c r="C75" s="95"/>
      <c r="D75" s="45"/>
      <c r="E75" s="80" t="s">
        <v>471</v>
      </c>
      <c r="F75" s="79"/>
      <c r="G75" s="36"/>
      <c r="H75" s="68"/>
      <c r="I75" s="69"/>
      <c r="J75" s="65"/>
      <c r="K75" s="65"/>
      <c r="L75" s="66"/>
      <c r="M75" s="66"/>
    </row>
    <row r="76" spans="1:13" s="35" customFormat="1" ht="38.25" x14ac:dyDescent="0.15">
      <c r="A76" s="57" t="s">
        <v>472</v>
      </c>
      <c r="B76" s="57" t="s">
        <v>476</v>
      </c>
      <c r="C76" s="155" t="s">
        <v>560</v>
      </c>
      <c r="D76" s="34" t="s">
        <v>474</v>
      </c>
      <c r="E76" s="42" t="s">
        <v>582</v>
      </c>
      <c r="F76" s="89" t="s">
        <v>679</v>
      </c>
      <c r="G76" s="36"/>
      <c r="H76" s="68"/>
      <c r="I76" s="69"/>
      <c r="J76" s="65"/>
      <c r="K76" s="65"/>
      <c r="L76" s="66"/>
      <c r="M76" s="66"/>
    </row>
    <row r="77" spans="1:13" s="35" customFormat="1" ht="15.75" x14ac:dyDescent="0.15">
      <c r="A77" s="44"/>
      <c r="B77" s="44"/>
      <c r="C77" s="157"/>
      <c r="D77" s="34" t="s">
        <v>475</v>
      </c>
      <c r="E77" s="42" t="s">
        <v>583</v>
      </c>
      <c r="F77" s="79"/>
      <c r="G77" s="36"/>
      <c r="H77" s="68"/>
      <c r="I77" s="69"/>
      <c r="J77" s="65"/>
      <c r="K77" s="65"/>
      <c r="L77" s="66"/>
      <c r="M77" s="66"/>
    </row>
    <row r="78" spans="1:13" s="35" customFormat="1" ht="25.5" x14ac:dyDescent="0.15">
      <c r="A78" s="44"/>
      <c r="B78" s="44"/>
      <c r="C78" s="157"/>
      <c r="D78" s="44" t="s">
        <v>478</v>
      </c>
      <c r="E78" s="42" t="s">
        <v>477</v>
      </c>
      <c r="F78" s="79"/>
      <c r="G78" s="36"/>
      <c r="H78" s="68"/>
      <c r="I78" s="69"/>
      <c r="J78" s="65"/>
      <c r="K78" s="65"/>
      <c r="L78" s="66"/>
      <c r="M78" s="66"/>
    </row>
    <row r="79" spans="1:13" s="35" customFormat="1" ht="38.25" x14ac:dyDescent="0.15">
      <c r="A79" s="44"/>
      <c r="B79" s="45"/>
      <c r="C79" s="156"/>
      <c r="D79" s="45"/>
      <c r="E79" s="42" t="s">
        <v>502</v>
      </c>
      <c r="F79" s="89" t="s">
        <v>680</v>
      </c>
      <c r="G79" s="36"/>
      <c r="H79" s="68"/>
      <c r="I79" s="69"/>
      <c r="J79" s="65"/>
      <c r="K79" s="65"/>
      <c r="L79" s="66"/>
      <c r="M79" s="66"/>
    </row>
    <row r="80" spans="1:13" s="35" customFormat="1" ht="29.25" customHeight="1" x14ac:dyDescent="0.15">
      <c r="A80" s="44"/>
      <c r="B80" s="57" t="s">
        <v>479</v>
      </c>
      <c r="C80" s="155" t="s">
        <v>561</v>
      </c>
      <c r="D80" s="117"/>
      <c r="E80" s="67" t="s">
        <v>538</v>
      </c>
      <c r="F80" s="79"/>
      <c r="G80" s="36"/>
      <c r="H80" s="68"/>
      <c r="I80" s="69"/>
      <c r="J80" s="65"/>
      <c r="K80" s="65"/>
      <c r="L80" s="66"/>
      <c r="M80" s="66"/>
    </row>
    <row r="81" spans="1:13" s="35" customFormat="1" ht="15.75" x14ac:dyDescent="0.15">
      <c r="A81" s="44"/>
      <c r="B81" s="44"/>
      <c r="C81" s="157"/>
      <c r="D81" s="118"/>
      <c r="E81" s="67" t="s">
        <v>480</v>
      </c>
      <c r="F81" s="79"/>
      <c r="G81" s="36"/>
      <c r="H81" s="68"/>
      <c r="I81" s="69"/>
      <c r="J81" s="65"/>
      <c r="K81" s="65"/>
      <c r="L81" s="66"/>
      <c r="M81" s="66"/>
    </row>
    <row r="82" spans="1:13" s="35" customFormat="1" ht="89.25" x14ac:dyDescent="0.15">
      <c r="A82" s="57" t="s">
        <v>435</v>
      </c>
      <c r="B82" s="57" t="s">
        <v>476</v>
      </c>
      <c r="C82" s="155"/>
      <c r="D82" s="57" t="s">
        <v>463</v>
      </c>
      <c r="E82" s="67" t="s">
        <v>581</v>
      </c>
      <c r="F82" s="89" t="s">
        <v>691</v>
      </c>
      <c r="G82" s="36"/>
      <c r="H82" s="68"/>
      <c r="I82" s="69"/>
      <c r="J82" s="65"/>
      <c r="K82" s="65"/>
      <c r="L82" s="66"/>
      <c r="M82" s="66"/>
    </row>
    <row r="83" spans="1:13" s="35" customFormat="1" ht="15.75" x14ac:dyDescent="0.15">
      <c r="A83" s="44"/>
      <c r="B83" s="44"/>
      <c r="C83" s="157"/>
      <c r="D83" s="44"/>
      <c r="E83" s="67" t="s">
        <v>490</v>
      </c>
      <c r="F83" s="79"/>
      <c r="G83" s="36"/>
      <c r="H83" s="68"/>
      <c r="I83" s="69"/>
      <c r="J83" s="65"/>
      <c r="K83" s="65"/>
      <c r="L83" s="66"/>
      <c r="M83" s="66"/>
    </row>
    <row r="84" spans="1:13" s="35" customFormat="1" ht="15.75" x14ac:dyDescent="0.15">
      <c r="A84" s="44"/>
      <c r="B84" s="45"/>
      <c r="C84" s="156"/>
      <c r="D84" s="45"/>
      <c r="E84" s="67" t="s">
        <v>491</v>
      </c>
      <c r="F84" s="79"/>
      <c r="G84" s="36"/>
      <c r="H84" s="68"/>
      <c r="I84" s="69"/>
      <c r="J84" s="65"/>
      <c r="K84" s="65"/>
      <c r="L84" s="66"/>
      <c r="M84" s="66"/>
    </row>
    <row r="85" spans="1:13" s="35" customFormat="1" ht="15.75" x14ac:dyDescent="0.15">
      <c r="A85" s="44"/>
      <c r="B85" s="57" t="s">
        <v>493</v>
      </c>
      <c r="C85" s="155" t="s">
        <v>681</v>
      </c>
      <c r="D85" s="57" t="s">
        <v>526</v>
      </c>
      <c r="E85" s="67" t="s">
        <v>492</v>
      </c>
      <c r="F85" s="79"/>
      <c r="G85" s="36"/>
      <c r="H85" s="68"/>
      <c r="I85" s="69"/>
      <c r="J85" s="65"/>
      <c r="K85" s="65"/>
      <c r="L85" s="66"/>
      <c r="M85" s="66"/>
    </row>
    <row r="86" spans="1:13" s="35" customFormat="1" ht="15.75" x14ac:dyDescent="0.15">
      <c r="A86" s="44"/>
      <c r="B86" s="44"/>
      <c r="C86" s="157"/>
      <c r="D86" s="57" t="s">
        <v>527</v>
      </c>
      <c r="E86" s="67" t="s">
        <v>498</v>
      </c>
      <c r="F86" s="79"/>
      <c r="G86" s="36"/>
      <c r="H86" s="68"/>
      <c r="I86" s="69"/>
      <c r="J86" s="65"/>
      <c r="K86" s="65"/>
      <c r="L86" s="66"/>
      <c r="M86" s="66"/>
    </row>
    <row r="87" spans="1:13" s="35" customFormat="1" ht="15.75" x14ac:dyDescent="0.15">
      <c r="A87" s="44"/>
      <c r="B87" s="44"/>
      <c r="C87" s="157"/>
      <c r="D87" s="44"/>
      <c r="E87" s="67" t="s">
        <v>497</v>
      </c>
      <c r="F87" s="79"/>
      <c r="G87" s="36"/>
      <c r="H87" s="68"/>
      <c r="I87" s="69"/>
      <c r="J87" s="65"/>
      <c r="K87" s="65"/>
      <c r="L87" s="66"/>
      <c r="M87" s="66"/>
    </row>
    <row r="88" spans="1:13" s="35" customFormat="1" ht="15.75" x14ac:dyDescent="0.15">
      <c r="A88" s="44"/>
      <c r="B88" s="44"/>
      <c r="C88" s="157"/>
      <c r="D88" s="45"/>
      <c r="E88" s="67" t="s">
        <v>495</v>
      </c>
      <c r="F88" s="79"/>
      <c r="G88" s="36"/>
      <c r="H88" s="68"/>
      <c r="I88" s="69"/>
      <c r="J88" s="65"/>
      <c r="K88" s="65"/>
      <c r="L88" s="66"/>
      <c r="M88" s="66"/>
    </row>
    <row r="89" spans="1:13" s="35" customFormat="1" ht="15.75" x14ac:dyDescent="0.15">
      <c r="A89" s="44"/>
      <c r="B89" s="44"/>
      <c r="C89" s="157"/>
      <c r="D89" s="34" t="s">
        <v>528</v>
      </c>
      <c r="E89" s="67" t="s">
        <v>496</v>
      </c>
      <c r="F89" s="79"/>
      <c r="G89" s="36"/>
      <c r="H89" s="68"/>
      <c r="I89" s="69"/>
      <c r="J89" s="65"/>
      <c r="K89" s="65"/>
      <c r="L89" s="66"/>
      <c r="M89" s="66"/>
    </row>
    <row r="90" spans="1:13" s="35" customFormat="1" ht="15.75" x14ac:dyDescent="0.15">
      <c r="A90" s="44"/>
      <c r="B90" s="44"/>
      <c r="C90" s="157"/>
      <c r="D90" s="44" t="s">
        <v>529</v>
      </c>
      <c r="E90" s="67" t="s">
        <v>593</v>
      </c>
      <c r="F90" s="79"/>
      <c r="G90" s="36"/>
      <c r="H90" s="68"/>
      <c r="I90" s="69"/>
      <c r="J90" s="65"/>
      <c r="K90" s="65"/>
      <c r="L90" s="66"/>
      <c r="M90" s="66"/>
    </row>
    <row r="91" spans="1:13" s="35" customFormat="1" ht="114.75" x14ac:dyDescent="0.15">
      <c r="A91" s="44"/>
      <c r="B91" s="44"/>
      <c r="C91" s="157"/>
      <c r="D91" s="44"/>
      <c r="E91" s="80" t="s">
        <v>594</v>
      </c>
      <c r="F91" s="34" t="s">
        <v>692</v>
      </c>
      <c r="G91" s="36"/>
      <c r="H91" s="68"/>
      <c r="I91" s="69"/>
      <c r="J91" s="65"/>
      <c r="K91" s="65"/>
      <c r="L91" s="66"/>
      <c r="M91" s="66"/>
    </row>
    <row r="92" spans="1:13" s="35" customFormat="1" ht="15.75" x14ac:dyDescent="0.15">
      <c r="A92" s="44"/>
      <c r="B92" s="44"/>
      <c r="C92" s="157"/>
      <c r="D92" s="44"/>
      <c r="E92" s="80" t="s">
        <v>595</v>
      </c>
      <c r="F92" s="79"/>
      <c r="G92" s="36"/>
      <c r="H92" s="68"/>
      <c r="I92" s="69"/>
      <c r="J92" s="65"/>
      <c r="K92" s="65"/>
      <c r="L92" s="66"/>
      <c r="M92" s="66"/>
    </row>
    <row r="93" spans="1:13" s="35" customFormat="1" ht="15.75" x14ac:dyDescent="0.15">
      <c r="A93" s="44"/>
      <c r="B93" s="44"/>
      <c r="C93" s="157"/>
      <c r="D93" s="44"/>
      <c r="E93" s="80" t="s">
        <v>175</v>
      </c>
      <c r="F93" s="79"/>
      <c r="G93" s="36"/>
      <c r="H93" s="68"/>
      <c r="I93" s="69"/>
      <c r="J93" s="65"/>
      <c r="K93" s="65"/>
      <c r="L93" s="66"/>
      <c r="M93" s="66"/>
    </row>
    <row r="94" spans="1:13" s="35" customFormat="1" ht="15.75" x14ac:dyDescent="0.15">
      <c r="A94" s="44"/>
      <c r="B94" s="57" t="s">
        <v>494</v>
      </c>
      <c r="C94" s="155" t="s">
        <v>682</v>
      </c>
      <c r="D94" s="57" t="s">
        <v>526</v>
      </c>
      <c r="E94" s="67" t="s">
        <v>536</v>
      </c>
      <c r="F94" s="79"/>
      <c r="G94" s="36"/>
      <c r="H94" s="68"/>
      <c r="I94" s="69"/>
      <c r="J94" s="65"/>
      <c r="K94" s="65"/>
      <c r="L94" s="66"/>
      <c r="M94" s="66"/>
    </row>
    <row r="95" spans="1:13" s="35" customFormat="1" ht="15.75" x14ac:dyDescent="0.15">
      <c r="A95" s="44"/>
      <c r="B95" s="44"/>
      <c r="C95" s="157"/>
      <c r="D95" s="44"/>
      <c r="E95" s="67" t="s">
        <v>500</v>
      </c>
      <c r="F95" s="79"/>
      <c r="G95" s="36"/>
      <c r="H95" s="68"/>
      <c r="I95" s="69"/>
      <c r="J95" s="65"/>
      <c r="K95" s="65"/>
      <c r="L95" s="66"/>
      <c r="M95" s="66"/>
    </row>
    <row r="96" spans="1:13" s="35" customFormat="1" ht="15.75" x14ac:dyDescent="0.15">
      <c r="A96" s="44"/>
      <c r="B96" s="44"/>
      <c r="C96" s="157"/>
      <c r="D96" s="34" t="s">
        <v>527</v>
      </c>
      <c r="E96" s="67" t="s">
        <v>537</v>
      </c>
      <c r="F96" s="79"/>
      <c r="G96" s="36"/>
      <c r="H96" s="68"/>
      <c r="I96" s="69"/>
      <c r="J96" s="65"/>
      <c r="K96" s="65"/>
      <c r="L96" s="66"/>
      <c r="M96" s="66"/>
    </row>
    <row r="97" spans="1:13" s="35" customFormat="1" ht="15.75" x14ac:dyDescent="0.15">
      <c r="A97" s="44"/>
      <c r="B97" s="44"/>
      <c r="C97" s="157"/>
      <c r="D97" s="45" t="s">
        <v>530</v>
      </c>
      <c r="E97" s="67" t="s">
        <v>499</v>
      </c>
      <c r="F97" s="79"/>
      <c r="G97" s="36"/>
      <c r="H97" s="68"/>
      <c r="I97" s="69"/>
      <c r="J97" s="65"/>
      <c r="K97" s="65"/>
      <c r="L97" s="66"/>
      <c r="M97" s="66"/>
    </row>
    <row r="98" spans="1:13" s="35" customFormat="1" ht="15.75" x14ac:dyDescent="0.15">
      <c r="A98" s="44"/>
      <c r="B98" s="44"/>
      <c r="C98" s="157"/>
      <c r="D98" s="34" t="s">
        <v>528</v>
      </c>
      <c r="E98" s="67" t="s">
        <v>545</v>
      </c>
      <c r="F98" s="79"/>
      <c r="G98" s="36"/>
      <c r="H98" s="68"/>
      <c r="I98" s="69"/>
      <c r="J98" s="65"/>
      <c r="K98" s="65"/>
      <c r="L98" s="66"/>
      <c r="M98" s="66"/>
    </row>
    <row r="99" spans="1:13" s="35" customFormat="1" ht="15.75" customHeight="1" x14ac:dyDescent="0.15">
      <c r="A99" s="44"/>
      <c r="B99" s="57" t="s">
        <v>481</v>
      </c>
      <c r="C99" s="155" t="s">
        <v>482</v>
      </c>
      <c r="D99" s="57" t="s">
        <v>489</v>
      </c>
      <c r="E99" s="67" t="s">
        <v>492</v>
      </c>
      <c r="F99" s="79"/>
      <c r="G99" s="36"/>
      <c r="H99" s="68"/>
      <c r="I99" s="69"/>
      <c r="J99" s="65"/>
      <c r="K99" s="65"/>
      <c r="L99" s="66"/>
      <c r="M99" s="66"/>
    </row>
    <row r="100" spans="1:13" s="35" customFormat="1" ht="15.75" customHeight="1" x14ac:dyDescent="0.15">
      <c r="A100" s="44"/>
      <c r="B100" s="44"/>
      <c r="C100" s="157"/>
      <c r="D100" s="45"/>
      <c r="E100" s="67" t="s">
        <v>546</v>
      </c>
      <c r="F100" s="79"/>
      <c r="G100" s="36"/>
      <c r="H100" s="68"/>
      <c r="I100" s="69"/>
      <c r="J100" s="65"/>
      <c r="K100" s="65"/>
      <c r="L100" s="66"/>
      <c r="M100" s="66"/>
    </row>
    <row r="101" spans="1:13" s="35" customFormat="1" ht="15.75" customHeight="1" x14ac:dyDescent="0.15">
      <c r="A101" s="44"/>
      <c r="B101" s="44"/>
      <c r="C101" s="157"/>
      <c r="D101" s="57" t="s">
        <v>527</v>
      </c>
      <c r="E101" s="67" t="s">
        <v>498</v>
      </c>
      <c r="F101" s="79"/>
      <c r="G101" s="36"/>
      <c r="H101" s="68"/>
      <c r="I101" s="69"/>
      <c r="J101" s="65"/>
      <c r="K101" s="65"/>
      <c r="L101" s="66"/>
      <c r="M101" s="66"/>
    </row>
    <row r="102" spans="1:13" s="35" customFormat="1" ht="15.75" customHeight="1" x14ac:dyDescent="0.15">
      <c r="A102" s="44"/>
      <c r="B102" s="44"/>
      <c r="C102" s="157"/>
      <c r="D102" s="45"/>
      <c r="E102" s="67" t="s">
        <v>515</v>
      </c>
      <c r="F102" s="79"/>
      <c r="G102" s="36"/>
      <c r="H102" s="68"/>
      <c r="I102" s="69"/>
      <c r="J102" s="65"/>
      <c r="K102" s="65"/>
      <c r="L102" s="66"/>
      <c r="M102" s="66"/>
    </row>
    <row r="103" spans="1:13" s="35" customFormat="1" ht="15.75" x14ac:dyDescent="0.15">
      <c r="A103" s="44"/>
      <c r="B103" s="44"/>
      <c r="C103" s="157"/>
      <c r="D103" s="57" t="s">
        <v>528</v>
      </c>
      <c r="E103" s="96" t="s">
        <v>523</v>
      </c>
      <c r="F103" s="79"/>
      <c r="G103" s="36"/>
      <c r="H103" s="68"/>
      <c r="I103" s="69"/>
      <c r="J103" s="65"/>
      <c r="K103" s="65"/>
      <c r="L103" s="66"/>
      <c r="M103" s="66"/>
    </row>
    <row r="104" spans="1:13" s="35" customFormat="1" ht="15.75" x14ac:dyDescent="0.15">
      <c r="A104" s="44"/>
      <c r="B104" s="44"/>
      <c r="C104" s="157"/>
      <c r="D104" s="44"/>
      <c r="E104" s="67" t="s">
        <v>503</v>
      </c>
      <c r="F104" s="79"/>
      <c r="G104" s="36"/>
      <c r="H104" s="68"/>
      <c r="I104" s="69"/>
      <c r="J104" s="65"/>
      <c r="K104" s="65"/>
      <c r="L104" s="66"/>
      <c r="M104" s="66"/>
    </row>
    <row r="105" spans="1:13" s="35" customFormat="1" ht="15.75" x14ac:dyDescent="0.15">
      <c r="A105" s="44"/>
      <c r="B105" s="44"/>
      <c r="C105" s="157"/>
      <c r="D105" s="44"/>
      <c r="E105" s="67" t="s">
        <v>504</v>
      </c>
      <c r="F105" s="79"/>
      <c r="G105" s="36"/>
      <c r="H105" s="68"/>
      <c r="I105" s="69"/>
      <c r="J105" s="65"/>
      <c r="K105" s="65"/>
      <c r="L105" s="66"/>
      <c r="M105" s="66"/>
    </row>
    <row r="106" spans="1:13" s="35" customFormat="1" ht="15.75" x14ac:dyDescent="0.15">
      <c r="A106" s="44"/>
      <c r="B106" s="44"/>
      <c r="C106" s="157"/>
      <c r="D106" s="44"/>
      <c r="E106" s="67" t="s">
        <v>505</v>
      </c>
      <c r="F106" s="79"/>
      <c r="G106" s="36"/>
      <c r="H106" s="68"/>
      <c r="I106" s="69"/>
      <c r="J106" s="65"/>
      <c r="K106" s="65"/>
      <c r="L106" s="66"/>
      <c r="M106" s="66"/>
    </row>
    <row r="107" spans="1:13" s="35" customFormat="1" ht="15.75" x14ac:dyDescent="0.15">
      <c r="A107" s="44"/>
      <c r="B107" s="45"/>
      <c r="C107" s="156"/>
      <c r="D107" s="45"/>
      <c r="E107" s="67" t="s">
        <v>506</v>
      </c>
      <c r="F107" s="79"/>
      <c r="G107" s="36"/>
      <c r="H107" s="68"/>
      <c r="I107" s="69"/>
      <c r="J107" s="65"/>
      <c r="K107" s="65"/>
      <c r="L107" s="66"/>
      <c r="M107" s="66"/>
    </row>
    <row r="108" spans="1:13" s="35" customFormat="1" ht="15.75" x14ac:dyDescent="0.15">
      <c r="A108" s="44"/>
      <c r="B108" s="57" t="s">
        <v>486</v>
      </c>
      <c r="C108" s="155" t="s">
        <v>483</v>
      </c>
      <c r="D108" s="57" t="s">
        <v>531</v>
      </c>
      <c r="E108" s="67" t="s">
        <v>492</v>
      </c>
      <c r="F108" s="79"/>
      <c r="G108" s="36"/>
      <c r="H108" s="68"/>
      <c r="I108" s="69"/>
      <c r="J108" s="65"/>
      <c r="K108" s="65"/>
      <c r="L108" s="66"/>
      <c r="M108" s="66"/>
    </row>
    <row r="109" spans="1:13" s="35" customFormat="1" ht="15.75" customHeight="1" x14ac:dyDescent="0.15">
      <c r="A109" s="44"/>
      <c r="B109" s="44"/>
      <c r="C109" s="157"/>
      <c r="D109" s="44"/>
      <c r="E109" s="67" t="s">
        <v>544</v>
      </c>
      <c r="F109" s="79"/>
      <c r="G109" s="36"/>
      <c r="H109" s="68"/>
      <c r="I109" s="69"/>
      <c r="J109" s="65"/>
      <c r="K109" s="65"/>
      <c r="L109" s="66"/>
      <c r="M109" s="66"/>
    </row>
    <row r="110" spans="1:13" s="35" customFormat="1" ht="15.75" customHeight="1" x14ac:dyDescent="0.15">
      <c r="A110" s="44"/>
      <c r="B110" s="44"/>
      <c r="C110" s="157"/>
      <c r="D110" s="45"/>
      <c r="E110" s="67" t="s">
        <v>507</v>
      </c>
      <c r="F110" s="79"/>
      <c r="G110" s="36"/>
      <c r="H110" s="68"/>
      <c r="I110" s="69"/>
      <c r="J110" s="65"/>
      <c r="K110" s="65"/>
      <c r="L110" s="66"/>
      <c r="M110" s="66"/>
    </row>
    <row r="111" spans="1:13" s="35" customFormat="1" ht="15.75" customHeight="1" x14ac:dyDescent="0.15">
      <c r="A111" s="44"/>
      <c r="B111" s="44"/>
      <c r="C111" s="157"/>
      <c r="D111" s="57" t="s">
        <v>527</v>
      </c>
      <c r="E111" s="67" t="s">
        <v>498</v>
      </c>
      <c r="F111" s="79"/>
      <c r="G111" s="36"/>
      <c r="H111" s="68"/>
      <c r="I111" s="69"/>
      <c r="J111" s="65"/>
      <c r="K111" s="65"/>
      <c r="L111" s="66"/>
      <c r="M111" s="66"/>
    </row>
    <row r="112" spans="1:13" s="35" customFormat="1" ht="15.75" customHeight="1" x14ac:dyDescent="0.15">
      <c r="A112" s="44"/>
      <c r="B112" s="44"/>
      <c r="C112" s="157"/>
      <c r="D112" s="45"/>
      <c r="E112" s="67" t="s">
        <v>501</v>
      </c>
      <c r="F112" s="79"/>
      <c r="G112" s="36"/>
      <c r="H112" s="68"/>
      <c r="I112" s="69"/>
      <c r="J112" s="65"/>
      <c r="K112" s="65"/>
      <c r="L112" s="66"/>
      <c r="M112" s="66"/>
    </row>
    <row r="113" spans="1:13" s="35" customFormat="1" ht="15.75" x14ac:dyDescent="0.15">
      <c r="A113" s="44"/>
      <c r="B113" s="44"/>
      <c r="C113" s="157"/>
      <c r="D113" s="57" t="s">
        <v>528</v>
      </c>
      <c r="E113" s="96" t="s">
        <v>522</v>
      </c>
      <c r="F113" s="79"/>
      <c r="G113" s="36"/>
      <c r="H113" s="68"/>
      <c r="I113" s="69"/>
      <c r="J113" s="65"/>
      <c r="K113" s="65"/>
      <c r="L113" s="66"/>
      <c r="M113" s="66"/>
    </row>
    <row r="114" spans="1:13" s="35" customFormat="1" ht="15.75" x14ac:dyDescent="0.15">
      <c r="A114" s="44"/>
      <c r="B114" s="44"/>
      <c r="C114" s="157"/>
      <c r="D114" s="44"/>
      <c r="E114" s="67" t="s">
        <v>520</v>
      </c>
      <c r="F114" s="79"/>
      <c r="G114" s="36"/>
      <c r="H114" s="68"/>
      <c r="I114" s="69"/>
      <c r="J114" s="65"/>
      <c r="K114" s="65"/>
      <c r="L114" s="66"/>
      <c r="M114" s="66"/>
    </row>
    <row r="115" spans="1:13" s="35" customFormat="1" ht="15.75" x14ac:dyDescent="0.15">
      <c r="A115" s="44"/>
      <c r="B115" s="44"/>
      <c r="C115" s="157"/>
      <c r="D115" s="44"/>
      <c r="E115" s="67" t="s">
        <v>504</v>
      </c>
      <c r="F115" s="79"/>
      <c r="G115" s="36"/>
      <c r="H115" s="68"/>
      <c r="I115" s="69"/>
      <c r="J115" s="65"/>
      <c r="K115" s="65"/>
      <c r="L115" s="66"/>
      <c r="M115" s="66"/>
    </row>
    <row r="116" spans="1:13" s="35" customFormat="1" ht="15.75" x14ac:dyDescent="0.15">
      <c r="A116" s="44"/>
      <c r="B116" s="44"/>
      <c r="C116" s="157"/>
      <c r="D116" s="44"/>
      <c r="E116" s="67" t="s">
        <v>509</v>
      </c>
      <c r="F116" s="79"/>
      <c r="G116" s="36"/>
      <c r="H116" s="68"/>
      <c r="I116" s="69"/>
      <c r="J116" s="65"/>
      <c r="K116" s="65"/>
      <c r="L116" s="66"/>
      <c r="M116" s="66"/>
    </row>
    <row r="117" spans="1:13" s="35" customFormat="1" ht="15.75" x14ac:dyDescent="0.15">
      <c r="A117" s="44"/>
      <c r="B117" s="44"/>
      <c r="C117" s="157"/>
      <c r="D117" s="44"/>
      <c r="E117" s="67" t="s">
        <v>510</v>
      </c>
      <c r="F117" s="79"/>
      <c r="G117" s="36"/>
      <c r="H117" s="68"/>
      <c r="I117" s="69"/>
      <c r="J117" s="65"/>
      <c r="K117" s="65"/>
      <c r="L117" s="66"/>
      <c r="M117" s="66"/>
    </row>
    <row r="118" spans="1:13" s="35" customFormat="1" ht="15.75" x14ac:dyDescent="0.15">
      <c r="A118" s="44"/>
      <c r="B118" s="44"/>
      <c r="C118" s="157"/>
      <c r="D118" s="44"/>
      <c r="E118" s="67" t="s">
        <v>511</v>
      </c>
      <c r="F118" s="79"/>
      <c r="G118" s="36"/>
      <c r="H118" s="68"/>
      <c r="I118" s="69"/>
      <c r="J118" s="65"/>
      <c r="K118" s="65"/>
      <c r="L118" s="66"/>
      <c r="M118" s="66"/>
    </row>
    <row r="119" spans="1:13" s="35" customFormat="1" ht="15.75" x14ac:dyDescent="0.15">
      <c r="A119" s="44"/>
      <c r="B119" s="44"/>
      <c r="C119" s="157"/>
      <c r="D119" s="44"/>
      <c r="E119" s="67" t="s">
        <v>512</v>
      </c>
      <c r="F119" s="79"/>
      <c r="G119" s="36"/>
      <c r="H119" s="68"/>
      <c r="I119" s="69"/>
      <c r="J119" s="65"/>
      <c r="K119" s="65"/>
      <c r="L119" s="66"/>
      <c r="M119" s="66"/>
    </row>
    <row r="120" spans="1:13" s="35" customFormat="1" ht="15.75" x14ac:dyDescent="0.15">
      <c r="A120" s="44"/>
      <c r="B120" s="45"/>
      <c r="C120" s="156"/>
      <c r="D120" s="45"/>
      <c r="E120" s="67" t="s">
        <v>513</v>
      </c>
      <c r="F120" s="79"/>
      <c r="G120" s="36"/>
      <c r="H120" s="68"/>
      <c r="I120" s="69"/>
      <c r="J120" s="65"/>
      <c r="K120" s="65"/>
      <c r="L120" s="66"/>
      <c r="M120" s="66"/>
    </row>
    <row r="121" spans="1:13" s="35" customFormat="1" ht="15.75" x14ac:dyDescent="0.15">
      <c r="A121" s="44"/>
      <c r="B121" s="57" t="s">
        <v>487</v>
      </c>
      <c r="C121" s="155" t="s">
        <v>484</v>
      </c>
      <c r="D121" s="57" t="s">
        <v>531</v>
      </c>
      <c r="E121" s="67" t="s">
        <v>492</v>
      </c>
      <c r="F121" s="79"/>
      <c r="G121" s="36"/>
      <c r="H121" s="68"/>
      <c r="I121" s="69"/>
      <c r="J121" s="65"/>
      <c r="K121" s="65"/>
      <c r="L121" s="66"/>
      <c r="M121" s="66"/>
    </row>
    <row r="122" spans="1:13" s="35" customFormat="1" ht="15.75" customHeight="1" x14ac:dyDescent="0.15">
      <c r="A122" s="44"/>
      <c r="B122" s="44"/>
      <c r="C122" s="157"/>
      <c r="D122" s="45"/>
      <c r="E122" s="67" t="s">
        <v>514</v>
      </c>
      <c r="F122" s="79"/>
      <c r="G122" s="36"/>
      <c r="H122" s="68"/>
      <c r="I122" s="69"/>
      <c r="J122" s="65"/>
      <c r="K122" s="65"/>
      <c r="L122" s="66"/>
      <c r="M122" s="66"/>
    </row>
    <row r="123" spans="1:13" s="35" customFormat="1" ht="15.75" x14ac:dyDescent="0.15">
      <c r="A123" s="44"/>
      <c r="B123" s="44"/>
      <c r="C123" s="157"/>
      <c r="D123" s="57" t="s">
        <v>527</v>
      </c>
      <c r="E123" s="67" t="s">
        <v>498</v>
      </c>
      <c r="F123" s="79"/>
      <c r="G123" s="36"/>
      <c r="H123" s="68"/>
      <c r="I123" s="69"/>
      <c r="J123" s="65"/>
      <c r="K123" s="65"/>
      <c r="L123" s="66"/>
      <c r="M123" s="66"/>
    </row>
    <row r="124" spans="1:13" s="35" customFormat="1" ht="15.75" customHeight="1" x14ac:dyDescent="0.15">
      <c r="A124" s="44"/>
      <c r="B124" s="44"/>
      <c r="C124" s="157"/>
      <c r="D124" s="45"/>
      <c r="E124" s="67" t="s">
        <v>516</v>
      </c>
      <c r="F124" s="79"/>
      <c r="G124" s="36"/>
      <c r="H124" s="68"/>
      <c r="I124" s="69"/>
      <c r="J124" s="65"/>
      <c r="K124" s="65"/>
      <c r="L124" s="66"/>
      <c r="M124" s="66"/>
    </row>
    <row r="125" spans="1:13" s="35" customFormat="1" ht="15.75" x14ac:dyDescent="0.15">
      <c r="A125" s="44"/>
      <c r="B125" s="44"/>
      <c r="C125" s="157"/>
      <c r="D125" s="57" t="s">
        <v>528</v>
      </c>
      <c r="E125" s="96" t="s">
        <v>521</v>
      </c>
      <c r="F125" s="79"/>
      <c r="G125" s="36"/>
      <c r="H125" s="68"/>
      <c r="I125" s="69"/>
      <c r="J125" s="65"/>
      <c r="K125" s="65"/>
      <c r="L125" s="66"/>
      <c r="M125" s="66"/>
    </row>
    <row r="126" spans="1:13" s="35" customFormat="1" ht="15.75" x14ac:dyDescent="0.15">
      <c r="A126" s="44"/>
      <c r="B126" s="44"/>
      <c r="C126" s="157"/>
      <c r="D126" s="44"/>
      <c r="E126" s="67" t="s">
        <v>508</v>
      </c>
      <c r="F126" s="79"/>
      <c r="G126" s="36"/>
      <c r="H126" s="68"/>
      <c r="I126" s="69"/>
      <c r="J126" s="65"/>
      <c r="K126" s="65"/>
      <c r="L126" s="66"/>
      <c r="M126" s="66"/>
    </row>
    <row r="127" spans="1:13" s="35" customFormat="1" ht="15.75" x14ac:dyDescent="0.15">
      <c r="A127" s="44"/>
      <c r="B127" s="44"/>
      <c r="C127" s="157"/>
      <c r="D127" s="44"/>
      <c r="E127" s="67" t="s">
        <v>504</v>
      </c>
      <c r="F127" s="79"/>
      <c r="G127" s="36"/>
      <c r="H127" s="68"/>
      <c r="I127" s="69"/>
      <c r="J127" s="65"/>
      <c r="K127" s="65"/>
      <c r="L127" s="66"/>
      <c r="M127" s="66"/>
    </row>
    <row r="128" spans="1:13" s="35" customFormat="1" ht="15.75" x14ac:dyDescent="0.15">
      <c r="A128" s="44"/>
      <c r="B128" s="44"/>
      <c r="C128" s="157"/>
      <c r="D128" s="45"/>
      <c r="E128" s="67" t="s">
        <v>509</v>
      </c>
      <c r="F128" s="79"/>
      <c r="G128" s="36"/>
      <c r="H128" s="68"/>
      <c r="I128" s="69"/>
      <c r="J128" s="65"/>
      <c r="K128" s="65"/>
      <c r="L128" s="66"/>
      <c r="M128" s="66"/>
    </row>
    <row r="129" spans="1:13" s="35" customFormat="1" ht="15.75" x14ac:dyDescent="0.15">
      <c r="A129" s="44"/>
      <c r="B129" s="57" t="s">
        <v>488</v>
      </c>
      <c r="C129" s="155" t="s">
        <v>485</v>
      </c>
      <c r="D129" s="57" t="s">
        <v>525</v>
      </c>
      <c r="E129" s="67" t="s">
        <v>492</v>
      </c>
      <c r="F129" s="79"/>
      <c r="G129" s="36"/>
      <c r="H129" s="68"/>
      <c r="I129" s="69"/>
      <c r="J129" s="65"/>
      <c r="K129" s="65"/>
      <c r="L129" s="66"/>
      <c r="M129" s="66"/>
    </row>
    <row r="130" spans="1:13" s="35" customFormat="1" ht="15.75" customHeight="1" x14ac:dyDescent="0.15">
      <c r="A130" s="44"/>
      <c r="B130" s="44"/>
      <c r="C130" s="157"/>
      <c r="D130" s="45"/>
      <c r="E130" s="67" t="s">
        <v>517</v>
      </c>
      <c r="F130" s="79"/>
      <c r="G130" s="36"/>
      <c r="H130" s="68"/>
      <c r="I130" s="69"/>
      <c r="J130" s="65"/>
      <c r="K130" s="65"/>
      <c r="L130" s="66"/>
      <c r="M130" s="66"/>
    </row>
    <row r="131" spans="1:13" s="35" customFormat="1" ht="15.75" x14ac:dyDescent="0.15">
      <c r="A131" s="44"/>
      <c r="B131" s="44"/>
      <c r="C131" s="157"/>
      <c r="D131" s="44" t="s">
        <v>540</v>
      </c>
      <c r="E131" s="97" t="s">
        <v>539</v>
      </c>
      <c r="F131" s="79"/>
      <c r="G131" s="36"/>
      <c r="H131" s="68"/>
      <c r="I131" s="69"/>
      <c r="J131" s="65"/>
      <c r="K131" s="65"/>
      <c r="L131" s="66"/>
      <c r="M131" s="66"/>
    </row>
    <row r="132" spans="1:13" s="35" customFormat="1" ht="15.75" customHeight="1" x14ac:dyDescent="0.15">
      <c r="A132" s="44"/>
      <c r="B132" s="44"/>
      <c r="C132" s="157"/>
      <c r="D132" s="44"/>
      <c r="E132" s="97" t="s">
        <v>518</v>
      </c>
      <c r="F132" s="79"/>
      <c r="G132" s="36"/>
      <c r="H132" s="68"/>
      <c r="I132" s="69"/>
      <c r="J132" s="65"/>
      <c r="K132" s="65"/>
      <c r="L132" s="66"/>
      <c r="M132" s="66"/>
    </row>
    <row r="133" spans="1:13" s="35" customFormat="1" ht="15.75" customHeight="1" x14ac:dyDescent="0.15">
      <c r="A133" s="44"/>
      <c r="B133" s="44"/>
      <c r="C133" s="157"/>
      <c r="D133" s="57" t="s">
        <v>527</v>
      </c>
      <c r="E133" s="67" t="s">
        <v>498</v>
      </c>
      <c r="F133" s="79"/>
      <c r="G133" s="36"/>
      <c r="H133" s="68"/>
      <c r="I133" s="69"/>
      <c r="J133" s="65"/>
      <c r="K133" s="65"/>
      <c r="L133" s="66"/>
      <c r="M133" s="66"/>
    </row>
    <row r="134" spans="1:13" s="35" customFormat="1" ht="15.75" x14ac:dyDescent="0.15">
      <c r="A134" s="44"/>
      <c r="B134" s="44"/>
      <c r="C134" s="157"/>
      <c r="D134" s="34" t="s">
        <v>528</v>
      </c>
      <c r="E134" s="67" t="s">
        <v>519</v>
      </c>
      <c r="F134" s="79"/>
      <c r="G134" s="36"/>
      <c r="H134" s="68"/>
      <c r="I134" s="69"/>
      <c r="J134" s="65"/>
      <c r="K134" s="65"/>
      <c r="L134" s="66"/>
      <c r="M134" s="66"/>
    </row>
    <row r="135" spans="1:13" s="35" customFormat="1" ht="38.25" x14ac:dyDescent="0.15">
      <c r="A135" s="57" t="s">
        <v>436</v>
      </c>
      <c r="B135" s="57" t="s">
        <v>577</v>
      </c>
      <c r="C135" s="155" t="s">
        <v>684</v>
      </c>
      <c r="D135" s="57" t="s">
        <v>533</v>
      </c>
      <c r="E135" s="67" t="s">
        <v>590</v>
      </c>
      <c r="F135" s="89" t="s">
        <v>687</v>
      </c>
      <c r="G135" s="36"/>
      <c r="H135" s="68"/>
      <c r="I135" s="69"/>
      <c r="J135" s="65"/>
      <c r="K135" s="65"/>
      <c r="L135" s="66"/>
      <c r="M135" s="66"/>
    </row>
    <row r="136" spans="1:13" s="35" customFormat="1" ht="15.75" x14ac:dyDescent="0.15">
      <c r="A136" s="44"/>
      <c r="B136" s="44"/>
      <c r="C136" s="157"/>
      <c r="D136" s="44"/>
      <c r="E136" s="67" t="s">
        <v>571</v>
      </c>
      <c r="F136" s="79"/>
      <c r="G136" s="36"/>
      <c r="H136" s="68"/>
      <c r="I136" s="69"/>
      <c r="J136" s="65"/>
      <c r="K136" s="65"/>
      <c r="L136" s="66"/>
      <c r="M136" s="66"/>
    </row>
    <row r="137" spans="1:13" s="35" customFormat="1" ht="15.75" x14ac:dyDescent="0.15">
      <c r="A137" s="44"/>
      <c r="B137" s="44"/>
      <c r="C137" s="157"/>
      <c r="D137" s="45"/>
      <c r="E137" s="67" t="s">
        <v>535</v>
      </c>
      <c r="F137" s="79"/>
      <c r="G137" s="36"/>
      <c r="H137" s="68"/>
      <c r="I137" s="69"/>
      <c r="J137" s="65"/>
      <c r="K137" s="65"/>
      <c r="L137" s="66"/>
      <c r="M137" s="66"/>
    </row>
    <row r="138" spans="1:13" s="35" customFormat="1" ht="15.75" x14ac:dyDescent="0.15">
      <c r="A138" s="44"/>
      <c r="B138" s="44"/>
      <c r="C138" s="157"/>
      <c r="D138" s="57" t="s">
        <v>531</v>
      </c>
      <c r="E138" s="67" t="s">
        <v>534</v>
      </c>
      <c r="F138" s="79"/>
      <c r="G138" s="36"/>
      <c r="H138" s="68"/>
      <c r="I138" s="69"/>
      <c r="J138" s="65"/>
      <c r="K138" s="65"/>
      <c r="L138" s="66"/>
      <c r="M138" s="66"/>
    </row>
    <row r="139" spans="1:13" s="35" customFormat="1" ht="38.25" x14ac:dyDescent="0.15">
      <c r="A139" s="44"/>
      <c r="B139" s="44"/>
      <c r="C139" s="157"/>
      <c r="D139" s="45"/>
      <c r="E139" s="98" t="s">
        <v>541</v>
      </c>
      <c r="F139" s="79" t="s">
        <v>688</v>
      </c>
      <c r="G139" s="36"/>
      <c r="H139" s="68"/>
      <c r="I139" s="69"/>
      <c r="J139" s="65"/>
      <c r="K139" s="65"/>
      <c r="L139" s="66"/>
      <c r="M139" s="66"/>
    </row>
    <row r="140" spans="1:13" s="35" customFormat="1" ht="15.75" x14ac:dyDescent="0.15">
      <c r="A140" s="44"/>
      <c r="B140" s="44"/>
      <c r="C140" s="157"/>
      <c r="D140" s="44" t="s">
        <v>532</v>
      </c>
      <c r="E140" s="67" t="s">
        <v>543</v>
      </c>
      <c r="F140" s="79"/>
      <c r="G140" s="36"/>
      <c r="H140" s="68"/>
      <c r="I140" s="69"/>
      <c r="J140" s="65"/>
      <c r="K140" s="65"/>
      <c r="L140" s="66"/>
      <c r="M140" s="66"/>
    </row>
    <row r="141" spans="1:13" s="35" customFormat="1" ht="15.75" x14ac:dyDescent="0.15">
      <c r="A141" s="44"/>
      <c r="B141" s="44"/>
      <c r="C141" s="157"/>
      <c r="D141" s="44"/>
      <c r="E141" s="67" t="s">
        <v>547</v>
      </c>
      <c r="F141" s="79"/>
      <c r="G141" s="36"/>
      <c r="H141" s="68"/>
      <c r="I141" s="69"/>
      <c r="J141" s="65"/>
      <c r="K141" s="65"/>
      <c r="L141" s="66"/>
      <c r="M141" s="66"/>
    </row>
    <row r="142" spans="1:13" s="35" customFormat="1" ht="38.25" x14ac:dyDescent="0.15">
      <c r="A142" s="44"/>
      <c r="B142" s="44"/>
      <c r="C142" s="157"/>
      <c r="D142" s="57" t="s">
        <v>548</v>
      </c>
      <c r="E142" s="67" t="s">
        <v>542</v>
      </c>
      <c r="F142" s="79" t="s">
        <v>689</v>
      </c>
      <c r="G142" s="36"/>
      <c r="H142" s="68"/>
      <c r="I142" s="69"/>
      <c r="J142" s="65"/>
      <c r="K142" s="65"/>
      <c r="L142" s="66"/>
      <c r="M142" s="66"/>
    </row>
    <row r="143" spans="1:13" s="35" customFormat="1" ht="15.75" x14ac:dyDescent="0.15">
      <c r="A143" s="44"/>
      <c r="B143" s="44"/>
      <c r="C143" s="157"/>
      <c r="D143" s="57" t="s">
        <v>555</v>
      </c>
      <c r="E143" s="67" t="s">
        <v>563</v>
      </c>
      <c r="F143" s="79"/>
      <c r="G143" s="36"/>
      <c r="H143" s="68"/>
      <c r="I143" s="69"/>
      <c r="J143" s="65"/>
      <c r="K143" s="65"/>
      <c r="L143" s="66"/>
      <c r="M143" s="66"/>
    </row>
    <row r="144" spans="1:13" s="35" customFormat="1" ht="15.75" x14ac:dyDescent="0.15">
      <c r="A144" s="44"/>
      <c r="B144" s="44"/>
      <c r="C144" s="157"/>
      <c r="D144" s="57" t="s">
        <v>549</v>
      </c>
      <c r="E144" s="67" t="s">
        <v>562</v>
      </c>
      <c r="F144" s="79"/>
      <c r="G144" s="36"/>
      <c r="H144" s="68"/>
      <c r="I144" s="69"/>
      <c r="J144" s="65"/>
      <c r="K144" s="65"/>
      <c r="L144" s="66"/>
      <c r="M144" s="66"/>
    </row>
    <row r="145" spans="1:13" s="35" customFormat="1" ht="15.75" x14ac:dyDescent="0.15">
      <c r="A145" s="44"/>
      <c r="B145" s="44"/>
      <c r="C145" s="157"/>
      <c r="D145" s="57" t="s">
        <v>550</v>
      </c>
      <c r="E145" s="67" t="s">
        <v>565</v>
      </c>
      <c r="F145" s="79"/>
      <c r="G145" s="36"/>
      <c r="H145" s="68"/>
      <c r="I145" s="69"/>
      <c r="J145" s="65"/>
      <c r="K145" s="65"/>
      <c r="L145" s="66"/>
      <c r="M145" s="66"/>
    </row>
    <row r="146" spans="1:13" s="35" customFormat="1" ht="15.75" x14ac:dyDescent="0.15">
      <c r="A146" s="44"/>
      <c r="B146" s="44"/>
      <c r="C146" s="157"/>
      <c r="D146" s="57" t="s">
        <v>551</v>
      </c>
      <c r="E146" s="67" t="s">
        <v>564</v>
      </c>
      <c r="F146" s="79"/>
      <c r="G146" s="36"/>
      <c r="H146" s="68"/>
      <c r="I146" s="69"/>
      <c r="J146" s="65"/>
      <c r="K146" s="65"/>
      <c r="L146" s="66"/>
      <c r="M146" s="66"/>
    </row>
    <row r="147" spans="1:13" s="35" customFormat="1" ht="15.75" x14ac:dyDescent="0.15">
      <c r="A147" s="44"/>
      <c r="B147" s="44"/>
      <c r="C147" s="157"/>
      <c r="D147" s="57" t="s">
        <v>552</v>
      </c>
      <c r="E147" s="67" t="s">
        <v>566</v>
      </c>
      <c r="F147" s="79"/>
      <c r="G147" s="36"/>
      <c r="H147" s="68"/>
      <c r="I147" s="69"/>
      <c r="J147" s="65"/>
      <c r="K147" s="65"/>
      <c r="L147" s="66"/>
      <c r="M147" s="66"/>
    </row>
    <row r="148" spans="1:13" s="35" customFormat="1" ht="15.75" x14ac:dyDescent="0.15">
      <c r="A148" s="44"/>
      <c r="B148" s="44"/>
      <c r="C148" s="157"/>
      <c r="D148" s="57" t="s">
        <v>553</v>
      </c>
      <c r="E148" s="67" t="s">
        <v>567</v>
      </c>
      <c r="F148" s="79"/>
      <c r="G148" s="36"/>
      <c r="H148" s="68"/>
      <c r="I148" s="69"/>
      <c r="J148" s="65"/>
      <c r="K148" s="65"/>
      <c r="L148" s="66"/>
      <c r="M148" s="66"/>
    </row>
    <row r="149" spans="1:13" s="35" customFormat="1" ht="15.75" x14ac:dyDescent="0.15">
      <c r="A149" s="44"/>
      <c r="B149" s="44"/>
      <c r="C149" s="157"/>
      <c r="D149" s="57" t="s">
        <v>554</v>
      </c>
      <c r="E149" s="67" t="s">
        <v>568</v>
      </c>
      <c r="F149" s="79"/>
      <c r="G149" s="36"/>
      <c r="H149" s="68"/>
      <c r="I149" s="69"/>
      <c r="J149" s="65"/>
      <c r="K149" s="65"/>
      <c r="L149" s="66"/>
      <c r="M149" s="66"/>
    </row>
    <row r="150" spans="1:13" s="35" customFormat="1" ht="15.75" x14ac:dyDescent="0.15">
      <c r="A150" s="44"/>
      <c r="B150" s="44"/>
      <c r="C150" s="157"/>
      <c r="D150" s="34" t="s">
        <v>556</v>
      </c>
      <c r="E150" s="67" t="s">
        <v>569</v>
      </c>
      <c r="F150" s="79"/>
      <c r="G150" s="36"/>
      <c r="H150" s="68"/>
      <c r="I150" s="69"/>
      <c r="J150" s="65"/>
      <c r="K150" s="65"/>
      <c r="L150" s="66"/>
      <c r="M150" s="66"/>
    </row>
    <row r="151" spans="1:13" s="35" customFormat="1" ht="15.75" x14ac:dyDescent="0.15">
      <c r="A151" s="44"/>
      <c r="B151" s="44"/>
      <c r="C151" s="157"/>
      <c r="D151" s="44" t="s">
        <v>529</v>
      </c>
      <c r="E151" s="67" t="s">
        <v>593</v>
      </c>
      <c r="F151" s="79"/>
      <c r="G151" s="36"/>
      <c r="H151" s="68"/>
      <c r="I151" s="69"/>
      <c r="J151" s="65"/>
      <c r="K151" s="65"/>
      <c r="L151" s="66"/>
      <c r="M151" s="66"/>
    </row>
    <row r="152" spans="1:13" s="35" customFormat="1" ht="38.25" x14ac:dyDescent="0.15">
      <c r="A152" s="44"/>
      <c r="B152" s="44"/>
      <c r="C152" s="157"/>
      <c r="D152" s="44"/>
      <c r="E152" s="89" t="s">
        <v>594</v>
      </c>
      <c r="F152" s="34" t="s">
        <v>693</v>
      </c>
      <c r="G152" s="36"/>
      <c r="H152" s="68"/>
      <c r="I152" s="69"/>
      <c r="J152" s="65"/>
      <c r="K152" s="65"/>
      <c r="L152" s="66"/>
      <c r="M152" s="66"/>
    </row>
    <row r="153" spans="1:13" s="35" customFormat="1" ht="15.75" x14ac:dyDescent="0.15">
      <c r="A153" s="44"/>
      <c r="B153" s="44"/>
      <c r="C153" s="157"/>
      <c r="D153" s="44"/>
      <c r="E153" s="89" t="s">
        <v>595</v>
      </c>
      <c r="F153" s="79"/>
      <c r="G153" s="36"/>
      <c r="H153" s="68"/>
      <c r="I153" s="69"/>
      <c r="J153" s="65"/>
      <c r="K153" s="65"/>
      <c r="L153" s="66"/>
      <c r="M153" s="66"/>
    </row>
    <row r="154" spans="1:13" s="35" customFormat="1" ht="15.75" x14ac:dyDescent="0.15">
      <c r="A154" s="44"/>
      <c r="B154" s="44"/>
      <c r="C154" s="157"/>
      <c r="D154" s="44"/>
      <c r="E154" s="89" t="s">
        <v>175</v>
      </c>
      <c r="F154" s="79"/>
      <c r="G154" s="36"/>
      <c r="H154" s="68"/>
      <c r="I154" s="69"/>
      <c r="J154" s="65"/>
      <c r="K154" s="65"/>
      <c r="L154" s="66"/>
      <c r="M154" s="66"/>
    </row>
    <row r="155" spans="1:13" s="35" customFormat="1" ht="15.75" x14ac:dyDescent="0.15">
      <c r="A155" s="44"/>
      <c r="B155" s="44"/>
      <c r="C155" s="157"/>
      <c r="D155" s="57" t="s">
        <v>570</v>
      </c>
      <c r="E155" s="67" t="s">
        <v>592</v>
      </c>
      <c r="F155" s="79"/>
      <c r="G155" s="36"/>
      <c r="H155" s="68"/>
      <c r="I155" s="69"/>
      <c r="J155" s="65"/>
      <c r="K155" s="65"/>
      <c r="L155" s="66"/>
      <c r="M155" s="66"/>
    </row>
    <row r="156" spans="1:13" s="35" customFormat="1" ht="15.75" x14ac:dyDescent="0.15">
      <c r="A156" s="44"/>
      <c r="B156" s="57" t="s">
        <v>578</v>
      </c>
      <c r="C156" s="155" t="s">
        <v>683</v>
      </c>
      <c r="D156" s="57" t="s">
        <v>533</v>
      </c>
      <c r="E156" s="67" t="s">
        <v>590</v>
      </c>
      <c r="F156" s="79"/>
      <c r="G156" s="36"/>
      <c r="H156" s="68"/>
      <c r="I156" s="69"/>
      <c r="J156" s="65"/>
      <c r="K156" s="65"/>
      <c r="L156" s="66"/>
      <c r="M156" s="66"/>
    </row>
    <row r="157" spans="1:13" s="35" customFormat="1" ht="15.75" x14ac:dyDescent="0.15">
      <c r="A157" s="44"/>
      <c r="B157" s="44"/>
      <c r="C157" s="157"/>
      <c r="D157" s="44"/>
      <c r="E157" s="67" t="s">
        <v>572</v>
      </c>
      <c r="F157" s="79"/>
      <c r="G157" s="36"/>
      <c r="H157" s="68"/>
      <c r="I157" s="69"/>
      <c r="J157" s="65"/>
      <c r="K157" s="65"/>
      <c r="L157" s="66"/>
      <c r="M157" s="66"/>
    </row>
    <row r="158" spans="1:13" s="35" customFormat="1" ht="15.75" x14ac:dyDescent="0.15">
      <c r="A158" s="44"/>
      <c r="B158" s="44"/>
      <c r="C158" s="157"/>
      <c r="D158" s="34" t="s">
        <v>531</v>
      </c>
      <c r="E158" s="67" t="s">
        <v>534</v>
      </c>
      <c r="F158" s="79"/>
      <c r="G158" s="36"/>
      <c r="H158" s="68"/>
      <c r="I158" s="69"/>
      <c r="J158" s="65"/>
      <c r="K158" s="65"/>
      <c r="L158" s="66"/>
      <c r="M158" s="66"/>
    </row>
    <row r="159" spans="1:13" s="35" customFormat="1" ht="15.75" x14ac:dyDescent="0.15">
      <c r="A159" s="44"/>
      <c r="B159" s="44"/>
      <c r="C159" s="157"/>
      <c r="D159" s="44" t="s">
        <v>532</v>
      </c>
      <c r="E159" s="67" t="s">
        <v>543</v>
      </c>
      <c r="F159" s="79"/>
      <c r="G159" s="36"/>
      <c r="H159" s="68"/>
      <c r="I159" s="69"/>
      <c r="J159" s="65"/>
      <c r="K159" s="65"/>
      <c r="L159" s="66"/>
      <c r="M159" s="66"/>
    </row>
    <row r="160" spans="1:13" s="35" customFormat="1" ht="15.75" customHeight="1" x14ac:dyDescent="0.15">
      <c r="A160" s="44"/>
      <c r="B160" s="44"/>
      <c r="C160" s="157"/>
      <c r="D160" s="57" t="s">
        <v>548</v>
      </c>
      <c r="E160" s="97" t="s">
        <v>573</v>
      </c>
      <c r="F160" s="79"/>
      <c r="G160" s="36"/>
      <c r="H160" s="68"/>
      <c r="I160" s="69"/>
      <c r="J160" s="65"/>
      <c r="K160" s="65"/>
      <c r="L160" s="66"/>
      <c r="M160" s="66"/>
    </row>
    <row r="161" spans="1:13" s="35" customFormat="1" ht="15.75" x14ac:dyDescent="0.15">
      <c r="A161" s="44"/>
      <c r="B161" s="44"/>
      <c r="C161" s="157"/>
      <c r="D161" s="44"/>
      <c r="E161" s="97" t="s">
        <v>574</v>
      </c>
      <c r="F161" s="79"/>
      <c r="G161" s="36"/>
      <c r="H161" s="68"/>
      <c r="I161" s="69"/>
      <c r="J161" s="65"/>
      <c r="K161" s="65"/>
      <c r="L161" s="66"/>
      <c r="M161" s="66"/>
    </row>
    <row r="162" spans="1:13" s="35" customFormat="1" ht="15.75" x14ac:dyDescent="0.15">
      <c r="A162" s="44"/>
      <c r="B162" s="44"/>
      <c r="C162" s="157"/>
      <c r="D162" s="44"/>
      <c r="E162" s="97" t="s">
        <v>575</v>
      </c>
      <c r="F162" s="79"/>
      <c r="G162" s="36"/>
      <c r="H162" s="68"/>
      <c r="I162" s="69"/>
      <c r="J162" s="65"/>
      <c r="K162" s="65"/>
      <c r="L162" s="66"/>
      <c r="M162" s="66"/>
    </row>
    <row r="163" spans="1:13" s="35" customFormat="1" ht="38.25" x14ac:dyDescent="0.15">
      <c r="A163" s="44"/>
      <c r="B163" s="44"/>
      <c r="C163" s="157"/>
      <c r="D163" s="45"/>
      <c r="E163" s="97" t="s">
        <v>576</v>
      </c>
      <c r="F163" s="79" t="s">
        <v>689</v>
      </c>
      <c r="G163" s="36"/>
      <c r="H163" s="68"/>
      <c r="I163" s="69"/>
      <c r="J163" s="65"/>
      <c r="K163" s="65"/>
      <c r="L163" s="66"/>
      <c r="M163" s="66"/>
    </row>
    <row r="164" spans="1:13" s="35" customFormat="1" ht="15.75" x14ac:dyDescent="0.15">
      <c r="A164" s="44"/>
      <c r="B164" s="44"/>
      <c r="C164" s="157"/>
      <c r="D164" s="57" t="s">
        <v>555</v>
      </c>
      <c r="E164" s="67" t="s">
        <v>563</v>
      </c>
      <c r="F164" s="79"/>
      <c r="G164" s="36"/>
      <c r="H164" s="68"/>
      <c r="I164" s="69"/>
      <c r="J164" s="65"/>
      <c r="K164" s="65"/>
      <c r="L164" s="66"/>
      <c r="M164" s="66"/>
    </row>
    <row r="165" spans="1:13" s="35" customFormat="1" ht="15.75" x14ac:dyDescent="0.15">
      <c r="A165" s="44"/>
      <c r="B165" s="44"/>
      <c r="C165" s="157"/>
      <c r="D165" s="57" t="s">
        <v>549</v>
      </c>
      <c r="E165" s="67" t="s">
        <v>562</v>
      </c>
      <c r="F165" s="79"/>
      <c r="G165" s="36"/>
      <c r="H165" s="68"/>
      <c r="I165" s="69"/>
      <c r="J165" s="65"/>
      <c r="K165" s="65"/>
      <c r="L165" s="66"/>
      <c r="M165" s="66"/>
    </row>
    <row r="166" spans="1:13" s="35" customFormat="1" ht="15.75" x14ac:dyDescent="0.15">
      <c r="A166" s="44"/>
      <c r="B166" s="44"/>
      <c r="C166" s="157"/>
      <c r="D166" s="57" t="s">
        <v>552</v>
      </c>
      <c r="E166" s="67" t="s">
        <v>566</v>
      </c>
      <c r="F166" s="79"/>
      <c r="G166" s="36"/>
      <c r="H166" s="68"/>
      <c r="I166" s="69"/>
      <c r="J166" s="65"/>
      <c r="K166" s="65"/>
      <c r="L166" s="66"/>
      <c r="M166" s="66"/>
    </row>
    <row r="167" spans="1:13" s="35" customFormat="1" ht="15.75" x14ac:dyDescent="0.15">
      <c r="A167" s="44"/>
      <c r="B167" s="44"/>
      <c r="C167" s="157"/>
      <c r="D167" s="57" t="s">
        <v>553</v>
      </c>
      <c r="E167" s="67" t="s">
        <v>567</v>
      </c>
      <c r="F167" s="79"/>
      <c r="G167" s="36"/>
      <c r="H167" s="68"/>
      <c r="I167" s="69"/>
      <c r="J167" s="65"/>
      <c r="K167" s="65"/>
      <c r="L167" s="66"/>
      <c r="M167" s="66"/>
    </row>
    <row r="168" spans="1:13" s="35" customFormat="1" ht="15.75" x14ac:dyDescent="0.15">
      <c r="A168" s="44"/>
      <c r="B168" s="44"/>
      <c r="C168" s="157"/>
      <c r="D168" s="57" t="s">
        <v>554</v>
      </c>
      <c r="E168" s="67" t="s">
        <v>568</v>
      </c>
      <c r="F168" s="79"/>
      <c r="G168" s="36"/>
      <c r="H168" s="68"/>
      <c r="I168" s="69"/>
      <c r="J168" s="65"/>
      <c r="K168" s="65"/>
      <c r="L168" s="66"/>
      <c r="M168" s="66"/>
    </row>
    <row r="169" spans="1:13" s="35" customFormat="1" ht="25.5" x14ac:dyDescent="0.15">
      <c r="A169" s="57" t="s">
        <v>437</v>
      </c>
      <c r="B169" s="117" t="s">
        <v>579</v>
      </c>
      <c r="C169" s="155" t="s">
        <v>599</v>
      </c>
      <c r="D169" s="57" t="s">
        <v>458</v>
      </c>
      <c r="E169" s="67" t="s">
        <v>589</v>
      </c>
      <c r="F169" s="89" t="s">
        <v>686</v>
      </c>
      <c r="G169" s="36"/>
      <c r="H169" s="68"/>
      <c r="I169" s="69"/>
      <c r="J169" s="65"/>
      <c r="K169" s="65"/>
      <c r="L169" s="66"/>
      <c r="M169" s="66"/>
    </row>
    <row r="170" spans="1:13" s="35" customFormat="1" ht="15.75" x14ac:dyDescent="0.15">
      <c r="A170" s="44"/>
      <c r="B170" s="118"/>
      <c r="C170" s="157"/>
      <c r="D170" s="57" t="s">
        <v>580</v>
      </c>
      <c r="E170" s="67" t="s">
        <v>591</v>
      </c>
      <c r="F170" s="79"/>
      <c r="G170" s="36"/>
      <c r="H170" s="68"/>
      <c r="I170" s="69"/>
      <c r="J170" s="65"/>
      <c r="K170" s="65"/>
      <c r="L170" s="66"/>
      <c r="M170" s="66"/>
    </row>
    <row r="171" spans="1:13" s="35" customFormat="1" ht="15.75" x14ac:dyDescent="0.15">
      <c r="A171" s="44"/>
      <c r="B171" s="118"/>
      <c r="C171" s="157"/>
      <c r="D171" s="44"/>
      <c r="E171" s="67" t="s">
        <v>602</v>
      </c>
      <c r="F171" s="79"/>
      <c r="G171" s="36"/>
      <c r="H171" s="68"/>
      <c r="I171" s="69"/>
      <c r="J171" s="65"/>
      <c r="K171" s="65"/>
      <c r="L171" s="66"/>
      <c r="M171" s="66"/>
    </row>
    <row r="172" spans="1:13" s="35" customFormat="1" ht="15.75" x14ac:dyDescent="0.15">
      <c r="A172" s="44"/>
      <c r="B172" s="118"/>
      <c r="C172" s="157"/>
      <c r="D172" s="44"/>
      <c r="E172" s="67" t="s">
        <v>604</v>
      </c>
      <c r="F172" s="79"/>
      <c r="G172" s="36"/>
      <c r="H172" s="68"/>
      <c r="I172" s="69"/>
      <c r="J172" s="65"/>
      <c r="K172" s="65"/>
      <c r="L172" s="66"/>
      <c r="M172" s="66"/>
    </row>
    <row r="173" spans="1:13" s="35" customFormat="1" ht="15.75" x14ac:dyDescent="0.15">
      <c r="A173" s="44"/>
      <c r="B173" s="118"/>
      <c r="C173" s="157"/>
      <c r="D173" s="45"/>
      <c r="E173" s="67" t="s">
        <v>603</v>
      </c>
      <c r="F173" s="79"/>
      <c r="G173" s="36"/>
      <c r="H173" s="68"/>
      <c r="I173" s="69"/>
      <c r="J173" s="65"/>
      <c r="K173" s="65"/>
      <c r="L173" s="66"/>
      <c r="M173" s="66"/>
    </row>
    <row r="174" spans="1:13" s="35" customFormat="1" ht="15.75" x14ac:dyDescent="0.15">
      <c r="A174" s="44"/>
      <c r="B174" s="118"/>
      <c r="C174" s="157"/>
      <c r="D174" s="44" t="s">
        <v>529</v>
      </c>
      <c r="E174" s="67" t="s">
        <v>593</v>
      </c>
      <c r="F174" s="79"/>
      <c r="G174" s="36"/>
      <c r="H174" s="68"/>
      <c r="I174" s="69"/>
      <c r="J174" s="65"/>
      <c r="K174" s="65"/>
      <c r="L174" s="66"/>
      <c r="M174" s="66"/>
    </row>
    <row r="175" spans="1:13" s="35" customFormat="1" ht="15.75" x14ac:dyDescent="0.15">
      <c r="A175" s="44"/>
      <c r="B175" s="118"/>
      <c r="C175" s="157"/>
      <c r="D175" s="44"/>
      <c r="E175" s="89" t="s">
        <v>594</v>
      </c>
      <c r="F175" s="79"/>
      <c r="G175" s="36"/>
      <c r="H175" s="68"/>
      <c r="I175" s="69"/>
      <c r="J175" s="65"/>
      <c r="K175" s="65"/>
      <c r="L175" s="66"/>
      <c r="M175" s="66"/>
    </row>
    <row r="176" spans="1:13" s="35" customFormat="1" ht="15.75" x14ac:dyDescent="0.15">
      <c r="A176" s="44"/>
      <c r="B176" s="118"/>
      <c r="C176" s="157"/>
      <c r="D176" s="44"/>
      <c r="E176" s="89" t="s">
        <v>595</v>
      </c>
      <c r="F176" s="79"/>
      <c r="G176" s="36"/>
      <c r="H176" s="68"/>
      <c r="I176" s="69"/>
      <c r="J176" s="65"/>
      <c r="K176" s="65"/>
      <c r="L176" s="66"/>
      <c r="M176" s="66"/>
    </row>
    <row r="177" spans="1:13" s="35" customFormat="1" ht="15.75" x14ac:dyDescent="0.15">
      <c r="A177" s="44"/>
      <c r="B177" s="118"/>
      <c r="C177" s="157"/>
      <c r="D177" s="45"/>
      <c r="E177" s="89" t="s">
        <v>175</v>
      </c>
      <c r="F177" s="79"/>
      <c r="G177" s="36"/>
      <c r="H177" s="68"/>
      <c r="I177" s="69"/>
      <c r="J177" s="65"/>
      <c r="K177" s="65"/>
      <c r="L177" s="66"/>
      <c r="M177" s="66"/>
    </row>
    <row r="178" spans="1:13" s="35" customFormat="1" ht="15.75" x14ac:dyDescent="0.15">
      <c r="A178" s="44"/>
      <c r="B178" s="122"/>
      <c r="C178" s="156"/>
      <c r="D178" s="34" t="s">
        <v>597</v>
      </c>
      <c r="E178" s="86" t="s">
        <v>596</v>
      </c>
      <c r="F178" s="79"/>
      <c r="G178" s="36"/>
      <c r="H178" s="68"/>
      <c r="I178" s="69"/>
      <c r="J178" s="65"/>
      <c r="K178" s="65"/>
      <c r="L178" s="66"/>
      <c r="M178" s="66"/>
    </row>
    <row r="179" spans="1:13" s="35" customFormat="1" ht="15.75" x14ac:dyDescent="0.15">
      <c r="A179" s="44"/>
      <c r="B179" s="44" t="s">
        <v>598</v>
      </c>
      <c r="C179" s="155" t="s">
        <v>600</v>
      </c>
      <c r="D179" s="57" t="s">
        <v>580</v>
      </c>
      <c r="E179" s="67" t="s">
        <v>591</v>
      </c>
      <c r="F179" s="79"/>
      <c r="G179" s="36"/>
      <c r="H179" s="68"/>
      <c r="I179" s="69"/>
      <c r="J179" s="65"/>
      <c r="K179" s="65"/>
      <c r="L179" s="66"/>
      <c r="M179" s="66"/>
    </row>
    <row r="180" spans="1:13" s="35" customFormat="1" ht="15.75" x14ac:dyDescent="0.15">
      <c r="A180" s="44"/>
      <c r="B180" s="44"/>
      <c r="C180" s="157"/>
      <c r="D180" s="44"/>
      <c r="E180" s="67" t="s">
        <v>601</v>
      </c>
      <c r="G180" s="36"/>
      <c r="H180" s="68"/>
      <c r="I180" s="69"/>
      <c r="J180" s="65"/>
      <c r="K180" s="65"/>
      <c r="L180" s="66"/>
      <c r="M180" s="66"/>
    </row>
    <row r="181" spans="1:13" s="35" customFormat="1" ht="15.75" x14ac:dyDescent="0.15">
      <c r="A181" s="44"/>
      <c r="B181" s="44"/>
      <c r="C181" s="157"/>
      <c r="D181" s="44"/>
      <c r="E181" s="67" t="s">
        <v>606</v>
      </c>
      <c r="F181" s="79"/>
      <c r="G181" s="36"/>
      <c r="H181" s="68"/>
      <c r="I181" s="69"/>
      <c r="J181" s="65"/>
      <c r="K181" s="65"/>
      <c r="L181" s="66"/>
      <c r="M181" s="66"/>
    </row>
    <row r="182" spans="1:13" s="35" customFormat="1" ht="15.75" x14ac:dyDescent="0.15">
      <c r="A182" s="45"/>
      <c r="B182" s="45"/>
      <c r="C182" s="156"/>
      <c r="D182" s="45"/>
      <c r="E182" s="67" t="s">
        <v>605</v>
      </c>
      <c r="F182" s="33"/>
      <c r="G182" s="12"/>
      <c r="H182" s="63"/>
      <c r="I182" s="64"/>
      <c r="J182" s="65"/>
      <c r="K182" s="65"/>
      <c r="L182" s="66"/>
      <c r="M182" s="66"/>
    </row>
  </sheetData>
  <mergeCells count="48">
    <mergeCell ref="A2:E8"/>
    <mergeCell ref="A10:D10"/>
    <mergeCell ref="D33:D35"/>
    <mergeCell ref="A36:A38"/>
    <mergeCell ref="B37:B38"/>
    <mergeCell ref="D37:D38"/>
    <mergeCell ref="C37:C38"/>
    <mergeCell ref="C33:C35"/>
    <mergeCell ref="C12:C19"/>
    <mergeCell ref="C20:C23"/>
    <mergeCell ref="A31:A35"/>
    <mergeCell ref="B33:B35"/>
    <mergeCell ref="H5:I5"/>
    <mergeCell ref="F6:F8"/>
    <mergeCell ref="H6:I6"/>
    <mergeCell ref="H7:I7"/>
    <mergeCell ref="H8:I8"/>
    <mergeCell ref="F2:G2"/>
    <mergeCell ref="H2:I2"/>
    <mergeCell ref="F3:G3"/>
    <mergeCell ref="H3:I3"/>
    <mergeCell ref="F4:G4"/>
    <mergeCell ref="H4:I4"/>
    <mergeCell ref="A12:A19"/>
    <mergeCell ref="C62:C67"/>
    <mergeCell ref="C99:C107"/>
    <mergeCell ref="C108:C120"/>
    <mergeCell ref="G10:I10"/>
    <mergeCell ref="B39:B46"/>
    <mergeCell ref="C39:C46"/>
    <mergeCell ref="C47:C51"/>
    <mergeCell ref="B12:B19"/>
    <mergeCell ref="C68:C73"/>
    <mergeCell ref="C82:C84"/>
    <mergeCell ref="C76:C79"/>
    <mergeCell ref="C80:C81"/>
    <mergeCell ref="C52:C61"/>
    <mergeCell ref="C85:C93"/>
    <mergeCell ref="C94:C98"/>
    <mergeCell ref="C31:C32"/>
    <mergeCell ref="C169:C178"/>
    <mergeCell ref="B169:B178"/>
    <mergeCell ref="C179:C182"/>
    <mergeCell ref="D80:D81"/>
    <mergeCell ref="C135:C155"/>
    <mergeCell ref="C156:C168"/>
    <mergeCell ref="C129:C134"/>
    <mergeCell ref="C121:C128"/>
  </mergeCells>
  <phoneticPr fontId="2" type="noConversion"/>
  <pageMargins left="0.7" right="0.7" top="0.75" bottom="0.75" header="0.3" footer="0.3"/>
  <pageSetup paperSize="9"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sheetPr>
  <dimension ref="A1:CM49"/>
  <sheetViews>
    <sheetView topLeftCell="A19" zoomScale="99" zoomScaleNormal="99" workbookViewId="0">
      <selection activeCell="C21" sqref="C21:C27"/>
    </sheetView>
  </sheetViews>
  <sheetFormatPr defaultRowHeight="13.5" x14ac:dyDescent="0.15"/>
  <cols>
    <col min="1" max="1" width="15" customWidth="1"/>
    <col min="2" max="2" width="18.21875" bestFit="1" customWidth="1"/>
    <col min="3" max="3" width="22.6640625" customWidth="1"/>
    <col min="4" max="4" width="16.44140625" bestFit="1" customWidth="1"/>
    <col min="5" max="5" width="75.6640625" style="40" bestFit="1" customWidth="1"/>
    <col min="6" max="6" width="69.5546875" bestFit="1" customWidth="1"/>
    <col min="8" max="8" width="38.5546875" customWidth="1"/>
    <col min="10" max="35" width="8.88671875" style="51"/>
  </cols>
  <sheetData>
    <row r="1" spans="1:91" s="35" customFormat="1" ht="5.0999999999999996" customHeight="1" x14ac:dyDescent="0.15">
      <c r="A1" s="14"/>
      <c r="B1" s="13"/>
      <c r="C1" s="14"/>
      <c r="D1" s="15"/>
      <c r="E1" s="15"/>
      <c r="F1" s="10"/>
      <c r="G1" s="13"/>
      <c r="H1" s="13"/>
      <c r="J1" s="48"/>
      <c r="K1" s="48"/>
      <c r="L1" s="48"/>
      <c r="M1" s="48"/>
      <c r="N1" s="48"/>
      <c r="O1" s="48"/>
      <c r="P1" s="48"/>
      <c r="Q1" s="48"/>
      <c r="R1" s="48"/>
      <c r="S1" s="48"/>
      <c r="T1" s="48"/>
      <c r="U1" s="48"/>
      <c r="V1" s="48"/>
      <c r="W1" s="48"/>
      <c r="X1" s="48"/>
      <c r="Y1" s="48"/>
      <c r="Z1" s="48"/>
      <c r="AA1" s="48"/>
      <c r="AB1" s="48"/>
      <c r="AC1" s="48"/>
      <c r="AD1" s="48"/>
      <c r="AE1" s="48"/>
      <c r="AF1" s="48"/>
      <c r="AG1" s="48"/>
      <c r="AH1" s="48"/>
      <c r="AI1" s="48"/>
    </row>
    <row r="2" spans="1:91" s="16" customFormat="1" ht="24.75" customHeight="1" x14ac:dyDescent="0.15">
      <c r="A2" s="136" t="s">
        <v>699</v>
      </c>
      <c r="B2" s="136"/>
      <c r="C2" s="136"/>
      <c r="D2" s="136"/>
      <c r="E2" s="137"/>
      <c r="F2" s="142" t="s">
        <v>21</v>
      </c>
      <c r="G2" s="143"/>
      <c r="H2" s="144" t="s">
        <v>700</v>
      </c>
      <c r="I2" s="145"/>
      <c r="J2" s="49"/>
      <c r="K2" s="49"/>
      <c r="L2" s="49"/>
      <c r="M2" s="49"/>
      <c r="N2" s="49"/>
      <c r="O2" s="49"/>
      <c r="P2" s="49"/>
      <c r="Q2" s="49"/>
      <c r="R2" s="49"/>
      <c r="S2" s="49"/>
      <c r="T2" s="49"/>
      <c r="U2" s="49"/>
      <c r="V2" s="49"/>
      <c r="W2" s="49"/>
      <c r="X2" s="49"/>
      <c r="Y2" s="49"/>
      <c r="Z2" s="49"/>
      <c r="AA2" s="49"/>
      <c r="AB2" s="49"/>
      <c r="AC2" s="49"/>
      <c r="AD2" s="49"/>
      <c r="AE2" s="49"/>
      <c r="AF2" s="49"/>
      <c r="AG2" s="49"/>
      <c r="AH2" s="49"/>
      <c r="AI2" s="49"/>
    </row>
    <row r="3" spans="1:91" s="16" customFormat="1" ht="24.75" customHeight="1" x14ac:dyDescent="0.15">
      <c r="A3" s="138"/>
      <c r="B3" s="138"/>
      <c r="C3" s="138"/>
      <c r="D3" s="138"/>
      <c r="E3" s="139"/>
      <c r="F3" s="146" t="s">
        <v>22</v>
      </c>
      <c r="G3" s="147"/>
      <c r="H3" s="148" t="s">
        <v>695</v>
      </c>
      <c r="I3" s="149"/>
      <c r="J3" s="49"/>
      <c r="K3" s="49"/>
      <c r="L3" s="49"/>
      <c r="M3" s="49"/>
      <c r="N3" s="49"/>
      <c r="O3" s="49"/>
      <c r="P3" s="49"/>
      <c r="Q3" s="49"/>
      <c r="R3" s="49"/>
      <c r="S3" s="49"/>
      <c r="T3" s="49"/>
      <c r="U3" s="49"/>
      <c r="V3" s="49"/>
      <c r="W3" s="49"/>
      <c r="X3" s="49"/>
      <c r="Y3" s="49"/>
      <c r="Z3" s="49"/>
      <c r="AA3" s="49"/>
      <c r="AB3" s="49"/>
      <c r="AC3" s="49"/>
      <c r="AD3" s="49"/>
      <c r="AE3" s="49"/>
      <c r="AF3" s="49"/>
      <c r="AG3" s="49"/>
      <c r="AH3" s="49"/>
      <c r="AI3" s="49"/>
    </row>
    <row r="4" spans="1:91" s="16" customFormat="1" ht="24.75" customHeight="1" x14ac:dyDescent="0.15">
      <c r="A4" s="138"/>
      <c r="B4" s="138"/>
      <c r="C4" s="138"/>
      <c r="D4" s="138"/>
      <c r="E4" s="139"/>
      <c r="F4" s="146" t="s">
        <v>23</v>
      </c>
      <c r="G4" s="147"/>
      <c r="H4" s="150">
        <v>43388</v>
      </c>
      <c r="I4" s="151"/>
      <c r="J4" s="49"/>
      <c r="K4" s="49"/>
      <c r="L4" s="49"/>
      <c r="M4" s="49"/>
      <c r="N4" s="49"/>
      <c r="O4" s="49"/>
      <c r="P4" s="49"/>
      <c r="Q4" s="49"/>
      <c r="R4" s="49"/>
      <c r="S4" s="49"/>
      <c r="T4" s="49"/>
      <c r="U4" s="49"/>
      <c r="V4" s="49"/>
      <c r="W4" s="49"/>
      <c r="X4" s="49"/>
      <c r="Y4" s="49"/>
      <c r="Z4" s="49"/>
      <c r="AA4" s="49"/>
      <c r="AB4" s="49"/>
      <c r="AC4" s="49"/>
      <c r="AD4" s="49"/>
      <c r="AE4" s="49"/>
      <c r="AF4" s="49"/>
      <c r="AG4" s="49"/>
      <c r="AH4" s="49"/>
      <c r="AI4" s="49"/>
    </row>
    <row r="5" spans="1:91" s="16" customFormat="1" ht="24.75" customHeight="1" x14ac:dyDescent="0.15">
      <c r="A5" s="138"/>
      <c r="B5" s="138"/>
      <c r="C5" s="138"/>
      <c r="D5" s="138"/>
      <c r="E5" s="139"/>
      <c r="F5" s="17" t="str">
        <f>"[ "&amp;H3&amp;" ]"&amp;" Test Items"</f>
        <v>[ Login&amp;Register ] Test Items</v>
      </c>
      <c r="G5" s="90" t="s">
        <v>24</v>
      </c>
      <c r="H5" s="128">
        <f>COUNTA($E$12:$E$49)</f>
        <v>38</v>
      </c>
      <c r="I5" s="129"/>
      <c r="J5" s="49"/>
      <c r="K5" s="49"/>
      <c r="L5" s="49"/>
      <c r="M5" s="49"/>
      <c r="N5" s="49"/>
      <c r="O5" s="49"/>
      <c r="P5" s="49"/>
      <c r="Q5" s="49"/>
      <c r="R5" s="49"/>
      <c r="S5" s="49"/>
      <c r="T5" s="49"/>
      <c r="U5" s="49"/>
      <c r="V5" s="49"/>
      <c r="W5" s="49"/>
      <c r="X5" s="49"/>
      <c r="Y5" s="49"/>
      <c r="Z5" s="49"/>
      <c r="AA5" s="49"/>
      <c r="AB5" s="49"/>
      <c r="AC5" s="49"/>
      <c r="AD5" s="49"/>
      <c r="AE5" s="49"/>
      <c r="AF5" s="49"/>
      <c r="AG5" s="49"/>
      <c r="AH5" s="49"/>
      <c r="AI5" s="49"/>
    </row>
    <row r="6" spans="1:91" s="16" customFormat="1" ht="24.75" customHeight="1" x14ac:dyDescent="0.15">
      <c r="A6" s="138"/>
      <c r="B6" s="138"/>
      <c r="C6" s="138"/>
      <c r="D6" s="138"/>
      <c r="E6" s="139"/>
      <c r="F6" s="152" t="str">
        <f>"[ "&amp;H3&amp;" ]"&amp;" Test Results"</f>
        <v>[ Login&amp;Register ] Test Results</v>
      </c>
      <c r="G6" s="90" t="s">
        <v>25</v>
      </c>
      <c r="H6" s="128">
        <f>COUNTA($G$12:$G$49)</f>
        <v>0</v>
      </c>
      <c r="I6" s="129"/>
      <c r="J6" s="49"/>
      <c r="K6" s="49"/>
      <c r="L6" s="49"/>
      <c r="M6" s="49"/>
      <c r="N6" s="49"/>
      <c r="O6" s="49"/>
      <c r="P6" s="49"/>
      <c r="Q6" s="49"/>
      <c r="R6" s="49"/>
      <c r="S6" s="49"/>
      <c r="T6" s="49"/>
      <c r="U6" s="49"/>
      <c r="V6" s="49"/>
      <c r="W6" s="49"/>
      <c r="X6" s="49"/>
      <c r="Y6" s="49"/>
      <c r="Z6" s="49"/>
      <c r="AA6" s="49"/>
      <c r="AB6" s="49"/>
      <c r="AC6" s="49"/>
      <c r="AD6" s="49"/>
      <c r="AE6" s="49"/>
      <c r="AF6" s="49"/>
      <c r="AG6" s="49"/>
      <c r="AH6" s="49"/>
      <c r="AI6" s="49"/>
    </row>
    <row r="7" spans="1:91" s="16" customFormat="1" ht="24.75" customHeight="1" x14ac:dyDescent="0.15">
      <c r="A7" s="138"/>
      <c r="B7" s="138"/>
      <c r="C7" s="138"/>
      <c r="D7" s="138"/>
      <c r="E7" s="139"/>
      <c r="F7" s="153"/>
      <c r="G7" s="90" t="s">
        <v>3</v>
      </c>
      <c r="H7" s="128">
        <f>COUNTIF($G$12:$G$49,G7)</f>
        <v>0</v>
      </c>
      <c r="I7" s="129"/>
      <c r="J7" s="49"/>
      <c r="K7" s="49"/>
      <c r="L7" s="49"/>
      <c r="M7" s="49"/>
      <c r="N7" s="49"/>
      <c r="O7" s="49"/>
      <c r="P7" s="49"/>
      <c r="Q7" s="49"/>
      <c r="R7" s="49"/>
      <c r="S7" s="49"/>
      <c r="T7" s="49"/>
      <c r="U7" s="49"/>
      <c r="V7" s="49"/>
      <c r="W7" s="49"/>
      <c r="X7" s="49"/>
      <c r="Y7" s="49"/>
      <c r="Z7" s="49"/>
      <c r="AA7" s="49"/>
      <c r="AB7" s="49"/>
      <c r="AC7" s="49"/>
      <c r="AD7" s="49"/>
      <c r="AE7" s="49"/>
      <c r="AF7" s="49"/>
      <c r="AG7" s="49"/>
      <c r="AH7" s="49"/>
      <c r="AI7" s="49"/>
    </row>
    <row r="8" spans="1:91" s="16" customFormat="1" ht="24.75" customHeight="1" x14ac:dyDescent="0.15">
      <c r="A8" s="140"/>
      <c r="B8" s="140"/>
      <c r="C8" s="140"/>
      <c r="D8" s="140"/>
      <c r="E8" s="141"/>
      <c r="F8" s="154"/>
      <c r="G8" s="18" t="s">
        <v>4</v>
      </c>
      <c r="H8" s="130">
        <f>COUNTIF($G$12:$G$49,G8)</f>
        <v>0</v>
      </c>
      <c r="I8" s="131"/>
      <c r="J8" s="49"/>
      <c r="K8" s="49"/>
      <c r="L8" s="49"/>
      <c r="M8" s="49"/>
      <c r="N8" s="49"/>
      <c r="O8" s="49"/>
      <c r="P8" s="49"/>
      <c r="Q8" s="49"/>
      <c r="R8" s="49"/>
      <c r="S8" s="49"/>
      <c r="T8" s="49"/>
      <c r="U8" s="49"/>
      <c r="V8" s="49"/>
      <c r="W8" s="49"/>
      <c r="X8" s="49"/>
      <c r="Y8" s="49"/>
      <c r="Z8" s="49"/>
      <c r="AA8" s="49"/>
      <c r="AB8" s="49"/>
      <c r="AC8" s="49"/>
      <c r="AD8" s="49"/>
      <c r="AE8" s="49"/>
      <c r="AF8" s="49"/>
      <c r="AG8" s="49"/>
      <c r="AH8" s="49"/>
      <c r="AI8" s="49"/>
    </row>
    <row r="9" spans="1:91" s="16" customFormat="1" ht="10.5" customHeight="1" x14ac:dyDescent="0.15">
      <c r="A9" s="31"/>
      <c r="B9" s="19"/>
      <c r="C9" s="31"/>
      <c r="D9" s="20"/>
      <c r="E9" s="38"/>
      <c r="F9" s="28"/>
      <c r="G9" s="21"/>
      <c r="H9" s="21"/>
      <c r="I9" s="22"/>
      <c r="J9" s="49"/>
      <c r="K9" s="49"/>
      <c r="L9" s="49"/>
      <c r="M9" s="49"/>
      <c r="N9" s="49"/>
      <c r="O9" s="49"/>
      <c r="P9" s="49"/>
      <c r="Q9" s="49"/>
      <c r="R9" s="49"/>
      <c r="S9" s="49"/>
      <c r="T9" s="49"/>
      <c r="U9" s="49"/>
      <c r="V9" s="49"/>
      <c r="W9" s="49"/>
      <c r="X9" s="49"/>
      <c r="Y9" s="49"/>
      <c r="Z9" s="49"/>
      <c r="AA9" s="49"/>
      <c r="AB9" s="49"/>
      <c r="AC9" s="49"/>
      <c r="AD9" s="49"/>
      <c r="AE9" s="49"/>
      <c r="AF9" s="49"/>
      <c r="AG9" s="49"/>
      <c r="AH9" s="49"/>
      <c r="AI9" s="49"/>
    </row>
    <row r="10" spans="1:91" s="16" customFormat="1" ht="21" customHeight="1" x14ac:dyDescent="0.15">
      <c r="A10" s="132"/>
      <c r="B10" s="132"/>
      <c r="C10" s="132"/>
      <c r="D10" s="133"/>
      <c r="E10" s="39"/>
      <c r="F10" s="32"/>
      <c r="G10" s="134"/>
      <c r="H10" s="134"/>
      <c r="I10" s="135"/>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row>
    <row r="11" spans="1:91" s="27" customFormat="1" ht="27" x14ac:dyDescent="0.15">
      <c r="A11" s="25" t="s">
        <v>39</v>
      </c>
      <c r="B11" s="25" t="s">
        <v>30</v>
      </c>
      <c r="C11" s="25" t="s">
        <v>36</v>
      </c>
      <c r="D11" s="25" t="s">
        <v>33</v>
      </c>
      <c r="E11" s="23" t="s">
        <v>31</v>
      </c>
      <c r="F11" s="23" t="s">
        <v>32</v>
      </c>
      <c r="G11" s="24" t="s">
        <v>26</v>
      </c>
      <c r="H11" s="24" t="s">
        <v>27</v>
      </c>
      <c r="I11" s="29" t="s">
        <v>28</v>
      </c>
      <c r="J11" s="43"/>
      <c r="K11" s="43"/>
      <c r="L11" s="43"/>
      <c r="M11" s="43"/>
      <c r="N11" s="43"/>
      <c r="O11" s="43"/>
      <c r="P11" s="43"/>
      <c r="Q11" s="43"/>
      <c r="R11" s="43"/>
      <c r="S11" s="43"/>
      <c r="T11" s="43"/>
      <c r="U11" s="43"/>
      <c r="V11" s="43"/>
      <c r="W11" s="43"/>
      <c r="X11" s="43"/>
      <c r="Y11" s="43"/>
      <c r="Z11" s="43"/>
      <c r="AA11" s="43"/>
      <c r="AB11" s="43"/>
      <c r="AC11" s="43"/>
      <c r="AD11" s="43"/>
      <c r="AE11" s="43"/>
      <c r="AF11" s="43"/>
      <c r="AG11" s="43"/>
      <c r="AH11" s="43"/>
      <c r="AI11" s="43"/>
      <c r="AJ11" s="26"/>
      <c r="AK11" s="26"/>
      <c r="AL11" s="26"/>
      <c r="AM11" s="26"/>
      <c r="AN11" s="26"/>
      <c r="AO11" s="26"/>
      <c r="AP11" s="26"/>
      <c r="AQ11" s="26"/>
      <c r="AR11" s="26"/>
      <c r="AS11" s="26"/>
      <c r="AT11" s="26"/>
      <c r="AU11" s="26"/>
      <c r="AV11" s="26"/>
      <c r="AW11" s="26"/>
      <c r="AX11" s="26"/>
      <c r="AY11" s="26"/>
      <c r="AZ11" s="26"/>
      <c r="BA11" s="26"/>
      <c r="BB11" s="26"/>
      <c r="BC11" s="26"/>
      <c r="BD11" s="26"/>
      <c r="BE11" s="26"/>
      <c r="BF11" s="26"/>
      <c r="BG11" s="26"/>
      <c r="BH11" s="26"/>
      <c r="BI11" s="26"/>
      <c r="BJ11" s="26"/>
      <c r="BK11" s="26"/>
      <c r="BL11" s="26"/>
      <c r="BM11" s="26"/>
      <c r="BN11" s="26"/>
      <c r="BO11" s="26"/>
      <c r="BP11" s="26"/>
      <c r="BQ11" s="26"/>
      <c r="BR11" s="26"/>
      <c r="BS11" s="26"/>
      <c r="BT11" s="26"/>
      <c r="BU11" s="26"/>
      <c r="BV11" s="26"/>
      <c r="BW11" s="26"/>
      <c r="BX11" s="26"/>
      <c r="BY11" s="26"/>
      <c r="BZ11" s="26"/>
      <c r="CA11" s="26"/>
      <c r="CB11" s="26"/>
      <c r="CC11" s="26"/>
      <c r="CD11" s="26"/>
      <c r="CE11" s="26"/>
      <c r="CF11" s="26"/>
      <c r="CG11" s="26"/>
      <c r="CH11" s="26"/>
      <c r="CI11" s="26"/>
      <c r="CJ11" s="26"/>
      <c r="CK11" s="26"/>
      <c r="CL11" s="26"/>
      <c r="CM11" s="26"/>
    </row>
    <row r="12" spans="1:91" s="48" customFormat="1" ht="15.75" customHeight="1" x14ac:dyDescent="0.15">
      <c r="A12" s="44" t="s">
        <v>608</v>
      </c>
      <c r="B12" s="44" t="s">
        <v>613</v>
      </c>
      <c r="C12" s="117" t="s">
        <v>638</v>
      </c>
      <c r="D12" s="44" t="s">
        <v>644</v>
      </c>
      <c r="E12" s="89" t="s">
        <v>619</v>
      </c>
      <c r="F12" s="34"/>
      <c r="G12" s="53"/>
      <c r="H12" s="53"/>
      <c r="I12" s="53"/>
      <c r="J12" s="50"/>
      <c r="K12" s="50"/>
      <c r="L12" s="50"/>
      <c r="M12" s="50"/>
    </row>
    <row r="13" spans="1:91" s="48" customFormat="1" ht="25.5" x14ac:dyDescent="0.15">
      <c r="A13" s="44"/>
      <c r="B13" s="44"/>
      <c r="C13" s="118"/>
      <c r="D13" s="44"/>
      <c r="E13" s="89" t="s">
        <v>670</v>
      </c>
      <c r="F13" s="34"/>
      <c r="G13" s="53"/>
      <c r="H13" s="53"/>
      <c r="I13" s="53"/>
      <c r="J13" s="50"/>
      <c r="K13" s="50"/>
      <c r="L13" s="50"/>
      <c r="M13" s="50"/>
    </row>
    <row r="14" spans="1:91" s="48" customFormat="1" ht="15.75" customHeight="1" x14ac:dyDescent="0.15">
      <c r="A14" s="44"/>
      <c r="B14" s="44"/>
      <c r="C14" s="118"/>
      <c r="D14" s="45"/>
      <c r="E14" s="89" t="s">
        <v>625</v>
      </c>
      <c r="F14" s="34"/>
      <c r="G14" s="53"/>
      <c r="H14" s="53"/>
      <c r="I14" s="53"/>
      <c r="J14" s="50"/>
      <c r="K14" s="50"/>
      <c r="L14" s="50"/>
      <c r="M14" s="50"/>
    </row>
    <row r="15" spans="1:91" s="48" customFormat="1" ht="25.5" x14ac:dyDescent="0.15">
      <c r="A15" s="44"/>
      <c r="B15" s="44"/>
      <c r="C15" s="118"/>
      <c r="D15" s="44" t="s">
        <v>643</v>
      </c>
      <c r="E15" s="89" t="s">
        <v>665</v>
      </c>
      <c r="F15" s="89" t="s">
        <v>675</v>
      </c>
      <c r="G15" s="53"/>
      <c r="H15" s="53"/>
      <c r="I15" s="53"/>
      <c r="J15" s="50"/>
      <c r="K15" s="50"/>
      <c r="L15" s="50"/>
      <c r="M15" s="50"/>
    </row>
    <row r="16" spans="1:91" s="48" customFormat="1" ht="15.75" customHeight="1" x14ac:dyDescent="0.15">
      <c r="A16" s="44"/>
      <c r="B16" s="44"/>
      <c r="C16" s="122"/>
      <c r="D16" s="44"/>
      <c r="E16" s="89" t="s">
        <v>630</v>
      </c>
      <c r="F16" s="34"/>
      <c r="G16" s="53"/>
      <c r="H16" s="53"/>
      <c r="I16" s="53"/>
      <c r="J16" s="50"/>
      <c r="K16" s="50"/>
      <c r="L16" s="50"/>
      <c r="M16" s="50"/>
    </row>
    <row r="17" spans="1:13" s="48" customFormat="1" ht="15.75" customHeight="1" x14ac:dyDescent="0.15">
      <c r="A17" s="44"/>
      <c r="B17" s="57" t="s">
        <v>618</v>
      </c>
      <c r="C17" s="117" t="s">
        <v>641</v>
      </c>
      <c r="D17" s="117" t="s">
        <v>645</v>
      </c>
      <c r="E17" s="89" t="s">
        <v>631</v>
      </c>
      <c r="F17" s="34"/>
      <c r="G17" s="53"/>
      <c r="H17" s="53"/>
      <c r="I17" s="53"/>
      <c r="J17" s="50"/>
      <c r="K17" s="50"/>
      <c r="L17" s="50"/>
      <c r="M17" s="50"/>
    </row>
    <row r="18" spans="1:13" s="48" customFormat="1" ht="25.5" x14ac:dyDescent="0.15">
      <c r="A18" s="44"/>
      <c r="B18" s="45"/>
      <c r="C18" s="122"/>
      <c r="D18" s="122"/>
      <c r="E18" s="89" t="s">
        <v>633</v>
      </c>
      <c r="F18" s="89" t="s">
        <v>675</v>
      </c>
      <c r="G18" s="53"/>
      <c r="H18" s="53"/>
      <c r="I18" s="53"/>
      <c r="J18" s="50"/>
      <c r="K18" s="50"/>
      <c r="L18" s="50"/>
      <c r="M18" s="50"/>
    </row>
    <row r="19" spans="1:13" s="48" customFormat="1" ht="15.75" customHeight="1" x14ac:dyDescent="0.15">
      <c r="A19" s="44"/>
      <c r="B19" s="57" t="s">
        <v>624</v>
      </c>
      <c r="C19" s="117" t="s">
        <v>642</v>
      </c>
      <c r="D19" s="117" t="s">
        <v>650</v>
      </c>
      <c r="E19" s="89" t="s">
        <v>632</v>
      </c>
      <c r="F19" s="34"/>
      <c r="G19" s="53"/>
      <c r="H19" s="53"/>
      <c r="I19" s="53"/>
      <c r="J19" s="50"/>
      <c r="K19" s="50"/>
      <c r="L19" s="50"/>
      <c r="M19" s="50"/>
    </row>
    <row r="20" spans="1:13" s="48" customFormat="1" ht="25.5" x14ac:dyDescent="0.15">
      <c r="A20" s="44"/>
      <c r="B20" s="45"/>
      <c r="C20" s="122"/>
      <c r="D20" s="122"/>
      <c r="E20" s="89" t="s">
        <v>634</v>
      </c>
      <c r="F20" s="89" t="s">
        <v>675</v>
      </c>
      <c r="G20" s="53"/>
      <c r="H20" s="53"/>
      <c r="I20" s="53"/>
      <c r="J20" s="50"/>
      <c r="K20" s="50"/>
      <c r="L20" s="50"/>
      <c r="M20" s="50"/>
    </row>
    <row r="21" spans="1:13" s="48" customFormat="1" ht="15.75" customHeight="1" x14ac:dyDescent="0.15">
      <c r="A21" s="57" t="s">
        <v>607</v>
      </c>
      <c r="B21" s="57" t="s">
        <v>622</v>
      </c>
      <c r="C21" s="117" t="s">
        <v>639</v>
      </c>
      <c r="D21" s="57"/>
      <c r="E21" s="89" t="s">
        <v>614</v>
      </c>
      <c r="F21" s="34"/>
      <c r="G21" s="53"/>
      <c r="H21" s="53"/>
      <c r="I21" s="53"/>
      <c r="J21" s="50"/>
      <c r="K21" s="50"/>
      <c r="L21" s="50"/>
      <c r="M21" s="50"/>
    </row>
    <row r="22" spans="1:13" s="48" customFormat="1" ht="15.75" customHeight="1" x14ac:dyDescent="0.15">
      <c r="A22" s="44"/>
      <c r="B22" s="44"/>
      <c r="C22" s="118"/>
      <c r="D22" s="87"/>
      <c r="E22" s="89" t="s">
        <v>616</v>
      </c>
      <c r="F22" s="34"/>
      <c r="G22" s="53"/>
      <c r="H22" s="53"/>
      <c r="I22" s="53"/>
      <c r="J22" s="50"/>
      <c r="K22" s="50"/>
      <c r="L22" s="50"/>
      <c r="M22" s="50"/>
    </row>
    <row r="23" spans="1:13" s="48" customFormat="1" ht="15.75" customHeight="1" x14ac:dyDescent="0.15">
      <c r="A23" s="44"/>
      <c r="B23" s="44"/>
      <c r="C23" s="118"/>
      <c r="D23" s="88"/>
      <c r="E23" s="89" t="s">
        <v>615</v>
      </c>
      <c r="F23" s="34"/>
      <c r="G23" s="53"/>
      <c r="H23" s="53"/>
      <c r="I23" s="53"/>
      <c r="J23" s="50"/>
      <c r="K23" s="50"/>
      <c r="L23" s="50"/>
      <c r="M23" s="50"/>
    </row>
    <row r="24" spans="1:13" s="48" customFormat="1" ht="15.75" customHeight="1" x14ac:dyDescent="0.15">
      <c r="A24" s="44"/>
      <c r="B24" s="44"/>
      <c r="C24" s="118"/>
      <c r="D24" s="117" t="s">
        <v>646</v>
      </c>
      <c r="E24" s="89" t="s">
        <v>620</v>
      </c>
      <c r="F24" s="34"/>
      <c r="G24" s="53"/>
      <c r="H24" s="53"/>
      <c r="I24" s="53"/>
      <c r="J24" s="50"/>
      <c r="K24" s="50"/>
      <c r="L24" s="50"/>
      <c r="M24" s="50"/>
    </row>
    <row r="25" spans="1:13" s="48" customFormat="1" ht="25.5" x14ac:dyDescent="0.15">
      <c r="A25" s="44"/>
      <c r="B25" s="44"/>
      <c r="C25" s="118"/>
      <c r="D25" s="122"/>
      <c r="E25" s="89" t="s">
        <v>628</v>
      </c>
      <c r="F25" s="34"/>
      <c r="G25" s="53"/>
      <c r="H25" s="53"/>
      <c r="I25" s="53"/>
      <c r="J25" s="50"/>
      <c r="K25" s="50"/>
      <c r="L25" s="50"/>
      <c r="M25" s="50"/>
    </row>
    <row r="26" spans="1:13" s="48" customFormat="1" ht="15.75" customHeight="1" x14ac:dyDescent="0.15">
      <c r="A26" s="44"/>
      <c r="B26" s="44"/>
      <c r="C26" s="118"/>
      <c r="D26" s="117" t="s">
        <v>650</v>
      </c>
      <c r="E26" s="89" t="s">
        <v>621</v>
      </c>
      <c r="F26" s="34"/>
      <c r="G26" s="53"/>
      <c r="H26" s="53"/>
      <c r="I26" s="53"/>
      <c r="J26" s="50"/>
      <c r="K26" s="50"/>
      <c r="L26" s="50"/>
      <c r="M26" s="50"/>
    </row>
    <row r="27" spans="1:13" s="48" customFormat="1" ht="25.5" x14ac:dyDescent="0.15">
      <c r="A27" s="44"/>
      <c r="B27" s="44"/>
      <c r="C27" s="118"/>
      <c r="D27" s="122"/>
      <c r="E27" s="89" t="s">
        <v>629</v>
      </c>
      <c r="F27" s="34"/>
      <c r="G27" s="53"/>
      <c r="H27" s="53"/>
      <c r="I27" s="53"/>
      <c r="J27" s="50"/>
      <c r="K27" s="50"/>
      <c r="L27" s="50"/>
      <c r="M27" s="50"/>
    </row>
    <row r="28" spans="1:13" s="48" customFormat="1" ht="15.75" customHeight="1" x14ac:dyDescent="0.15">
      <c r="A28" s="44"/>
      <c r="B28" s="57" t="s">
        <v>623</v>
      </c>
      <c r="C28" s="117" t="s">
        <v>640</v>
      </c>
      <c r="D28" s="117" t="s">
        <v>647</v>
      </c>
      <c r="E28" s="89" t="s">
        <v>617</v>
      </c>
      <c r="F28" s="34"/>
      <c r="G28" s="53"/>
      <c r="H28" s="53"/>
      <c r="I28" s="53"/>
      <c r="J28" s="50"/>
      <c r="K28" s="50"/>
      <c r="L28" s="50"/>
      <c r="M28" s="50"/>
    </row>
    <row r="29" spans="1:13" s="48" customFormat="1" ht="15.75" customHeight="1" x14ac:dyDescent="0.15">
      <c r="A29" s="44"/>
      <c r="B29" s="44"/>
      <c r="C29" s="118"/>
      <c r="D29" s="122"/>
      <c r="E29" s="89" t="s">
        <v>626</v>
      </c>
      <c r="F29" s="34"/>
      <c r="G29" s="53"/>
      <c r="H29" s="53"/>
      <c r="I29" s="53"/>
      <c r="J29" s="50"/>
      <c r="K29" s="50"/>
      <c r="L29" s="50"/>
      <c r="M29" s="50"/>
    </row>
    <row r="30" spans="1:13" s="48" customFormat="1" ht="15.75" customHeight="1" x14ac:dyDescent="0.15">
      <c r="A30" s="44"/>
      <c r="B30" s="44"/>
      <c r="C30" s="118"/>
      <c r="D30" s="117" t="s">
        <v>649</v>
      </c>
      <c r="E30" s="89" t="s">
        <v>648</v>
      </c>
      <c r="F30" s="34"/>
      <c r="G30" s="53"/>
      <c r="H30" s="53"/>
      <c r="I30" s="53"/>
      <c r="J30" s="50"/>
      <c r="K30" s="50"/>
      <c r="L30" s="50"/>
      <c r="M30" s="50"/>
    </row>
    <row r="31" spans="1:13" s="48" customFormat="1" ht="15.75" customHeight="1" x14ac:dyDescent="0.15">
      <c r="A31" s="44"/>
      <c r="B31" s="44"/>
      <c r="C31" s="122"/>
      <c r="D31" s="122"/>
      <c r="E31" s="89" t="s">
        <v>627</v>
      </c>
      <c r="F31" s="34"/>
      <c r="G31" s="53"/>
      <c r="H31" s="53"/>
      <c r="I31" s="53"/>
      <c r="J31" s="50"/>
      <c r="K31" s="50"/>
      <c r="L31" s="50"/>
      <c r="M31" s="50"/>
    </row>
    <row r="32" spans="1:13" s="48" customFormat="1" ht="15.75" customHeight="1" x14ac:dyDescent="0.15">
      <c r="A32" s="57" t="s">
        <v>609</v>
      </c>
      <c r="B32" s="57" t="s">
        <v>635</v>
      </c>
      <c r="C32" s="117"/>
      <c r="D32" s="57"/>
      <c r="E32" s="89" t="s">
        <v>655</v>
      </c>
      <c r="F32" s="34"/>
      <c r="G32" s="53"/>
      <c r="H32" s="53"/>
      <c r="I32" s="53"/>
      <c r="J32" s="50"/>
      <c r="K32" s="50"/>
      <c r="L32" s="50"/>
      <c r="M32" s="50"/>
    </row>
    <row r="33" spans="1:13" s="48" customFormat="1" ht="15.75" customHeight="1" x14ac:dyDescent="0.15">
      <c r="A33" s="44"/>
      <c r="B33" s="44"/>
      <c r="C33" s="118"/>
      <c r="D33" s="44"/>
      <c r="E33" s="89" t="s">
        <v>651</v>
      </c>
      <c r="F33" s="34"/>
      <c r="G33" s="53"/>
      <c r="H33" s="53"/>
      <c r="I33" s="53"/>
      <c r="J33" s="50"/>
      <c r="K33" s="50"/>
      <c r="L33" s="50"/>
      <c r="M33" s="50"/>
    </row>
    <row r="34" spans="1:13" s="48" customFormat="1" ht="15.75" customHeight="1" x14ac:dyDescent="0.15">
      <c r="A34" s="44"/>
      <c r="B34" s="44"/>
      <c r="C34" s="118"/>
      <c r="D34" s="44"/>
      <c r="E34" s="89" t="s">
        <v>652</v>
      </c>
      <c r="F34" s="34"/>
      <c r="G34" s="53"/>
      <c r="H34" s="53"/>
      <c r="I34" s="53"/>
      <c r="J34" s="50"/>
      <c r="K34" s="50"/>
      <c r="L34" s="50"/>
      <c r="M34" s="50"/>
    </row>
    <row r="35" spans="1:13" s="48" customFormat="1" ht="15.75" customHeight="1" x14ac:dyDescent="0.15">
      <c r="A35" s="57" t="s">
        <v>610</v>
      </c>
      <c r="B35" s="57" t="s">
        <v>636</v>
      </c>
      <c r="C35" s="117" t="s">
        <v>653</v>
      </c>
      <c r="D35" s="57"/>
      <c r="E35" s="89" t="s">
        <v>656</v>
      </c>
      <c r="F35" s="34"/>
      <c r="G35" s="53"/>
      <c r="H35" s="53"/>
      <c r="I35" s="53"/>
      <c r="J35" s="50"/>
      <c r="K35" s="50"/>
      <c r="L35" s="50"/>
      <c r="M35" s="50"/>
    </row>
    <row r="36" spans="1:13" s="48" customFormat="1" ht="15.75" customHeight="1" x14ac:dyDescent="0.15">
      <c r="A36" s="44"/>
      <c r="B36" s="44"/>
      <c r="C36" s="118"/>
      <c r="D36" s="44"/>
      <c r="E36" s="89" t="s">
        <v>651</v>
      </c>
      <c r="F36" s="34"/>
      <c r="G36" s="53"/>
      <c r="H36" s="53"/>
      <c r="I36" s="53"/>
      <c r="J36" s="50"/>
      <c r="K36" s="50"/>
      <c r="L36" s="50"/>
      <c r="M36" s="50"/>
    </row>
    <row r="37" spans="1:13" s="48" customFormat="1" ht="15.75" customHeight="1" x14ac:dyDescent="0.15">
      <c r="A37" s="44"/>
      <c r="B37" s="44"/>
      <c r="C37" s="118"/>
      <c r="D37" s="45"/>
      <c r="E37" s="89" t="s">
        <v>657</v>
      </c>
      <c r="F37" s="34"/>
      <c r="G37" s="53"/>
      <c r="H37" s="53"/>
      <c r="I37" s="53"/>
      <c r="J37" s="50"/>
      <c r="K37" s="50"/>
      <c r="L37" s="50"/>
      <c r="M37" s="50"/>
    </row>
    <row r="38" spans="1:13" s="48" customFormat="1" ht="15.75" customHeight="1" x14ac:dyDescent="0.15">
      <c r="A38" s="44"/>
      <c r="B38" s="57" t="s">
        <v>636</v>
      </c>
      <c r="C38" s="117" t="s">
        <v>654</v>
      </c>
      <c r="D38" s="44"/>
      <c r="E38" s="89" t="s">
        <v>660</v>
      </c>
      <c r="F38" s="34"/>
      <c r="G38" s="53"/>
      <c r="H38" s="53"/>
      <c r="I38" s="53"/>
      <c r="J38" s="50"/>
      <c r="K38" s="50"/>
      <c r="L38" s="50"/>
      <c r="M38" s="50"/>
    </row>
    <row r="39" spans="1:13" s="48" customFormat="1" ht="15.75" customHeight="1" x14ac:dyDescent="0.15">
      <c r="A39" s="44"/>
      <c r="B39" s="44"/>
      <c r="C39" s="118"/>
      <c r="D39" s="44"/>
      <c r="E39" s="89" t="s">
        <v>662</v>
      </c>
      <c r="F39" s="34"/>
      <c r="G39" s="53"/>
      <c r="H39" s="53"/>
      <c r="I39" s="53"/>
      <c r="J39" s="50"/>
      <c r="K39" s="50"/>
      <c r="L39" s="50"/>
      <c r="M39" s="50"/>
    </row>
    <row r="40" spans="1:13" s="48" customFormat="1" ht="15.75" customHeight="1" x14ac:dyDescent="0.15">
      <c r="A40" s="45"/>
      <c r="B40" s="45"/>
      <c r="C40" s="122"/>
      <c r="D40" s="45"/>
      <c r="E40" s="89" t="s">
        <v>661</v>
      </c>
      <c r="F40" s="34"/>
      <c r="G40" s="53"/>
      <c r="H40" s="53"/>
      <c r="I40" s="53"/>
      <c r="J40" s="50"/>
      <c r="K40" s="50"/>
      <c r="L40" s="50"/>
      <c r="M40" s="50"/>
    </row>
    <row r="41" spans="1:13" s="48" customFormat="1" ht="25.5" x14ac:dyDescent="0.15">
      <c r="A41" s="44" t="s">
        <v>658</v>
      </c>
      <c r="B41" s="44" t="s">
        <v>637</v>
      </c>
      <c r="C41" s="44"/>
      <c r="D41" s="44"/>
      <c r="E41" s="89" t="s">
        <v>669</v>
      </c>
      <c r="F41" s="34"/>
      <c r="G41" s="53"/>
      <c r="H41" s="53"/>
      <c r="I41" s="53"/>
      <c r="J41" s="50"/>
      <c r="K41" s="50"/>
      <c r="L41" s="50"/>
      <c r="M41" s="50"/>
    </row>
    <row r="42" spans="1:13" s="48" customFormat="1" ht="15.75" customHeight="1" x14ac:dyDescent="0.15">
      <c r="A42" s="45"/>
      <c r="B42" s="45"/>
      <c r="C42" s="45"/>
      <c r="D42" s="45"/>
      <c r="E42" s="89" t="s">
        <v>663</v>
      </c>
      <c r="F42" s="34"/>
      <c r="G42" s="53"/>
      <c r="H42" s="53"/>
      <c r="I42" s="53"/>
      <c r="J42" s="50"/>
      <c r="K42" s="50"/>
      <c r="L42" s="50"/>
      <c r="M42" s="50"/>
    </row>
    <row r="43" spans="1:13" s="48" customFormat="1" ht="15.75" customHeight="1" x14ac:dyDescent="0.15">
      <c r="A43" s="57" t="s">
        <v>611</v>
      </c>
      <c r="B43" s="57" t="s">
        <v>659</v>
      </c>
      <c r="C43" s="117"/>
      <c r="D43" s="57"/>
      <c r="E43" s="89" t="s">
        <v>666</v>
      </c>
      <c r="F43" s="34"/>
      <c r="G43" s="53"/>
      <c r="H43" s="53"/>
      <c r="I43" s="53"/>
      <c r="J43" s="50"/>
      <c r="K43" s="50"/>
      <c r="L43" s="50"/>
      <c r="M43" s="50"/>
    </row>
    <row r="44" spans="1:13" s="48" customFormat="1" ht="15.75" customHeight="1" x14ac:dyDescent="0.15">
      <c r="A44" s="44"/>
      <c r="B44" s="44"/>
      <c r="C44" s="118"/>
      <c r="D44" s="44"/>
      <c r="E44" s="89" t="s">
        <v>664</v>
      </c>
      <c r="F44" s="34"/>
      <c r="G44" s="53"/>
      <c r="H44" s="53"/>
      <c r="I44" s="53"/>
      <c r="J44" s="50"/>
      <c r="K44" s="50"/>
      <c r="L44" s="50"/>
      <c r="M44" s="50"/>
    </row>
    <row r="45" spans="1:13" s="48" customFormat="1" ht="25.5" x14ac:dyDescent="0.15">
      <c r="A45" s="44"/>
      <c r="B45" s="44"/>
      <c r="C45" s="118"/>
      <c r="D45" s="44"/>
      <c r="E45" s="89" t="s">
        <v>671</v>
      </c>
      <c r="F45" s="34"/>
      <c r="G45" s="53"/>
      <c r="H45" s="53"/>
      <c r="I45" s="53"/>
      <c r="J45" s="50"/>
      <c r="K45" s="50"/>
      <c r="L45" s="50"/>
      <c r="M45" s="50"/>
    </row>
    <row r="46" spans="1:13" s="48" customFormat="1" ht="15.75" x14ac:dyDescent="0.15">
      <c r="A46" s="44"/>
      <c r="B46" s="44"/>
      <c r="C46" s="118"/>
      <c r="D46" s="44"/>
      <c r="E46" s="89" t="s">
        <v>672</v>
      </c>
      <c r="F46" s="34"/>
      <c r="G46" s="53"/>
      <c r="H46" s="53"/>
      <c r="I46" s="53"/>
      <c r="J46" s="50"/>
      <c r="K46" s="50"/>
      <c r="L46" s="50"/>
      <c r="M46" s="50"/>
    </row>
    <row r="47" spans="1:13" s="48" customFormat="1" ht="25.5" x14ac:dyDescent="0.15">
      <c r="A47" s="44"/>
      <c r="B47" s="44"/>
      <c r="C47" s="118"/>
      <c r="D47" s="44"/>
      <c r="E47" s="89" t="s">
        <v>667</v>
      </c>
      <c r="F47" s="89" t="s">
        <v>675</v>
      </c>
      <c r="G47" s="53"/>
      <c r="H47" s="53"/>
      <c r="I47" s="53"/>
      <c r="J47" s="50"/>
      <c r="K47" s="50"/>
      <c r="L47" s="50"/>
      <c r="M47" s="50"/>
    </row>
    <row r="48" spans="1:13" s="48" customFormat="1" ht="15.75" x14ac:dyDescent="0.15">
      <c r="A48" s="44"/>
      <c r="B48" s="44"/>
      <c r="C48" s="118"/>
      <c r="D48" s="44"/>
      <c r="E48" s="89" t="s">
        <v>668</v>
      </c>
      <c r="F48" s="34"/>
      <c r="G48" s="53"/>
      <c r="H48" s="53"/>
      <c r="I48" s="53"/>
      <c r="J48" s="50"/>
      <c r="K48" s="50"/>
      <c r="L48" s="50"/>
      <c r="M48" s="50"/>
    </row>
    <row r="49" spans="1:13" s="48" customFormat="1" ht="15.75" x14ac:dyDescent="0.15">
      <c r="A49" s="45"/>
      <c r="B49" s="45"/>
      <c r="C49" s="122"/>
      <c r="D49" s="45"/>
      <c r="E49" s="89" t="s">
        <v>673</v>
      </c>
      <c r="F49" s="34"/>
      <c r="G49" s="53"/>
      <c r="H49" s="53"/>
      <c r="I49" s="53"/>
      <c r="J49" s="50"/>
      <c r="K49" s="50"/>
      <c r="L49" s="50"/>
      <c r="M49" s="50"/>
    </row>
  </sheetData>
  <mergeCells count="29">
    <mergeCell ref="H7:I7"/>
    <mergeCell ref="H8:I8"/>
    <mergeCell ref="A10:D10"/>
    <mergeCell ref="G10:I10"/>
    <mergeCell ref="A2:E8"/>
    <mergeCell ref="F2:G2"/>
    <mergeCell ref="H2:I2"/>
    <mergeCell ref="F3:G3"/>
    <mergeCell ref="H3:I3"/>
    <mergeCell ref="F4:G4"/>
    <mergeCell ref="H4:I4"/>
    <mergeCell ref="H5:I5"/>
    <mergeCell ref="F6:F8"/>
    <mergeCell ref="H6:I6"/>
    <mergeCell ref="D26:D27"/>
    <mergeCell ref="D28:D29"/>
    <mergeCell ref="C21:C27"/>
    <mergeCell ref="C28:C31"/>
    <mergeCell ref="C12:C16"/>
    <mergeCell ref="C17:C18"/>
    <mergeCell ref="C19:C20"/>
    <mergeCell ref="D17:D18"/>
    <mergeCell ref="D19:D20"/>
    <mergeCell ref="D24:D25"/>
    <mergeCell ref="D30:D31"/>
    <mergeCell ref="C35:C37"/>
    <mergeCell ref="C38:C40"/>
    <mergeCell ref="C32:C34"/>
    <mergeCell ref="C43:C49"/>
  </mergeCells>
  <phoneticPr fontId="2" type="noConversion"/>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4</vt:i4>
      </vt:variant>
    </vt:vector>
  </HeadingPairs>
  <TitlesOfParts>
    <vt:vector size="4" baseType="lpstr">
      <vt:lpstr>Summary</vt:lpstr>
      <vt:lpstr>Click to Buy</vt:lpstr>
      <vt:lpstr>My Profile</vt:lpstr>
      <vt:lpstr>Login&amp;Register</vt:lpstr>
    </vt:vector>
  </TitlesOfParts>
  <Company>taff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witch</dc:creator>
  <cp:lastModifiedBy>User</cp:lastModifiedBy>
  <cp:lastPrinted>2014-12-04T07:11:18Z</cp:lastPrinted>
  <dcterms:created xsi:type="dcterms:W3CDTF">2003-01-07T08:46:34Z</dcterms:created>
  <dcterms:modified xsi:type="dcterms:W3CDTF">2019-09-25T08:33:36Z</dcterms:modified>
</cp:coreProperties>
</file>